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d.docs.live.net/0c631aeff4e41635/Υπολογιστής/RRT2/RRT2 Raw data/Water permeability/"/>
    </mc:Choice>
  </mc:AlternateContent>
  <xr:revisionPtr revIDLastSave="10" documentId="8_{1572D5C1-6E7F-49C7-8751-9A79BBBC50C8}" xr6:coauthVersionLast="45" xr6:coauthVersionMax="45" xr10:uidLastSave="{8B268D56-53B9-4128-BE44-4CFC6383A375}"/>
  <bookViews>
    <workbookView xWindow="-98" yWindow="-98" windowWidth="20715" windowHeight="13276" xr2:uid="{00000000-000D-0000-FFFF-FFFF00000000}"/>
  </bookViews>
  <sheets>
    <sheet name="Cracks - REF" sheetId="5" r:id="rId1"/>
    <sheet name="Cracks - ADDS" sheetId="6" r:id="rId2"/>
    <sheet name="Water permeability" sheetId="1" r:id="rId3"/>
    <sheet name="Chloride penetration" sheetId="3" r:id="rId4"/>
    <sheet name="Hoja1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0" i="1" l="1"/>
  <c r="AJ19" i="1"/>
  <c r="AJ20" i="1"/>
  <c r="AJ21" i="1"/>
  <c r="AJ22" i="1"/>
  <c r="AJ23" i="1"/>
  <c r="AJ24" i="1"/>
  <c r="AJ25" i="1"/>
  <c r="AJ26" i="1"/>
  <c r="AJ27" i="1"/>
  <c r="AJ28" i="1"/>
  <c r="AJ30" i="1"/>
  <c r="R23" i="6" l="1"/>
  <c r="R22" i="6"/>
  <c r="R21" i="6"/>
  <c r="R20" i="6"/>
  <c r="R19" i="6"/>
  <c r="R18" i="6"/>
  <c r="R17" i="6"/>
  <c r="R16" i="6"/>
  <c r="R15" i="6"/>
  <c r="R14" i="6"/>
  <c r="R13" i="6"/>
  <c r="R12" i="6"/>
  <c r="Q23" i="6"/>
  <c r="Q22" i="6"/>
  <c r="Q21" i="6"/>
  <c r="Q20" i="6"/>
  <c r="Q19" i="6"/>
  <c r="Q18" i="6"/>
  <c r="Q17" i="6"/>
  <c r="Q16" i="6"/>
  <c r="Q15" i="6"/>
  <c r="Q14" i="6"/>
  <c r="Q13" i="6"/>
  <c r="Q12" i="6"/>
  <c r="G134" i="6"/>
  <c r="G140" i="6" s="1"/>
  <c r="G135" i="6"/>
  <c r="G136" i="6"/>
  <c r="G137" i="6"/>
  <c r="G139" i="6" s="1"/>
  <c r="G133" i="6"/>
  <c r="G123" i="6"/>
  <c r="G124" i="6"/>
  <c r="G129" i="6" s="1"/>
  <c r="G125" i="6"/>
  <c r="G128" i="6" s="1"/>
  <c r="G126" i="6"/>
  <c r="G122" i="6"/>
  <c r="G112" i="6"/>
  <c r="G113" i="6"/>
  <c r="G114" i="6"/>
  <c r="G115" i="6"/>
  <c r="G118" i="6" s="1"/>
  <c r="G111" i="6"/>
  <c r="G101" i="6"/>
  <c r="G102" i="6"/>
  <c r="G103" i="6"/>
  <c r="G107" i="6" s="1"/>
  <c r="G104" i="6"/>
  <c r="G106" i="6" s="1"/>
  <c r="G100" i="6"/>
  <c r="G90" i="6"/>
  <c r="G91" i="6"/>
  <c r="G92" i="6"/>
  <c r="G95" i="6" s="1"/>
  <c r="G93" i="6"/>
  <c r="G89" i="6"/>
  <c r="G79" i="6"/>
  <c r="G80" i="6"/>
  <c r="G81" i="6"/>
  <c r="G82" i="6"/>
  <c r="G85" i="6" s="1"/>
  <c r="G78" i="6"/>
  <c r="G68" i="6"/>
  <c r="G69" i="6"/>
  <c r="G70" i="6"/>
  <c r="G73" i="6" s="1"/>
  <c r="G71" i="6"/>
  <c r="G67" i="6"/>
  <c r="G96" i="6"/>
  <c r="G117" i="6"/>
  <c r="F140" i="6"/>
  <c r="F139" i="6"/>
  <c r="F129" i="6"/>
  <c r="F128" i="6"/>
  <c r="F118" i="6"/>
  <c r="F117" i="6"/>
  <c r="F107" i="6"/>
  <c r="F106" i="6"/>
  <c r="F96" i="6"/>
  <c r="F95" i="6"/>
  <c r="F85" i="6"/>
  <c r="F84" i="6"/>
  <c r="F74" i="6"/>
  <c r="F73" i="6"/>
  <c r="G41" i="6"/>
  <c r="G40" i="6"/>
  <c r="G30" i="6"/>
  <c r="G29" i="6"/>
  <c r="G19" i="6"/>
  <c r="G18" i="6"/>
  <c r="F41" i="6"/>
  <c r="F40" i="6"/>
  <c r="F30" i="6"/>
  <c r="F29" i="6"/>
  <c r="F19" i="6"/>
  <c r="F18" i="6"/>
  <c r="G35" i="6"/>
  <c r="G36" i="6"/>
  <c r="G37" i="6"/>
  <c r="G38" i="6"/>
  <c r="G34" i="6"/>
  <c r="G24" i="6"/>
  <c r="G25" i="6"/>
  <c r="G26" i="6"/>
  <c r="G27" i="6"/>
  <c r="G23" i="6"/>
  <c r="G13" i="6"/>
  <c r="G14" i="6"/>
  <c r="G15" i="6"/>
  <c r="G16" i="6"/>
  <c r="G12" i="6"/>
  <c r="E140" i="6"/>
  <c r="E139" i="6"/>
  <c r="C140" i="6"/>
  <c r="C139" i="6"/>
  <c r="D140" i="6"/>
  <c r="D139" i="6"/>
  <c r="B140" i="6"/>
  <c r="B139" i="6"/>
  <c r="E134" i="6"/>
  <c r="E135" i="6"/>
  <c r="E136" i="6"/>
  <c r="E137" i="6"/>
  <c r="C134" i="6"/>
  <c r="C135" i="6"/>
  <c r="C136" i="6"/>
  <c r="C137" i="6"/>
  <c r="E133" i="6"/>
  <c r="C133" i="6"/>
  <c r="E129" i="6"/>
  <c r="E128" i="6"/>
  <c r="C129" i="6"/>
  <c r="C128" i="6"/>
  <c r="D129" i="6"/>
  <c r="D128" i="6"/>
  <c r="B129" i="6"/>
  <c r="B128" i="6"/>
  <c r="E123" i="6"/>
  <c r="E124" i="6"/>
  <c r="E125" i="6"/>
  <c r="E126" i="6"/>
  <c r="C123" i="6"/>
  <c r="C124" i="6"/>
  <c r="C125" i="6"/>
  <c r="C126" i="6"/>
  <c r="E122" i="6"/>
  <c r="C122" i="6"/>
  <c r="E118" i="6"/>
  <c r="E117" i="6"/>
  <c r="O21" i="6" s="1"/>
  <c r="C118" i="6"/>
  <c r="C117" i="6"/>
  <c r="D118" i="6"/>
  <c r="D117" i="6"/>
  <c r="B118" i="6"/>
  <c r="B117" i="6"/>
  <c r="E115" i="6"/>
  <c r="E114" i="6"/>
  <c r="E113" i="6"/>
  <c r="E112" i="6"/>
  <c r="C115" i="6"/>
  <c r="C114" i="6"/>
  <c r="C113" i="6"/>
  <c r="C112" i="6"/>
  <c r="E111" i="6"/>
  <c r="C111" i="6"/>
  <c r="E107" i="6"/>
  <c r="E106" i="6"/>
  <c r="D107" i="6"/>
  <c r="D106" i="6"/>
  <c r="C107" i="6"/>
  <c r="C106" i="6"/>
  <c r="B107" i="6"/>
  <c r="B106" i="6"/>
  <c r="E104" i="6"/>
  <c r="E103" i="6"/>
  <c r="E102" i="6"/>
  <c r="C104" i="6"/>
  <c r="C103" i="6"/>
  <c r="C102" i="6"/>
  <c r="E101" i="6"/>
  <c r="E100" i="6"/>
  <c r="C101" i="6"/>
  <c r="C100" i="6"/>
  <c r="E96" i="6"/>
  <c r="E95" i="6"/>
  <c r="C96" i="6"/>
  <c r="C95" i="6"/>
  <c r="D96" i="6"/>
  <c r="D95" i="6"/>
  <c r="B96" i="6"/>
  <c r="B95" i="6"/>
  <c r="E91" i="6"/>
  <c r="E92" i="6"/>
  <c r="E93" i="6"/>
  <c r="C91" i="6"/>
  <c r="C92" i="6"/>
  <c r="C93" i="6"/>
  <c r="C90" i="6"/>
  <c r="E90" i="6"/>
  <c r="E89" i="6"/>
  <c r="C89" i="6"/>
  <c r="E85" i="6"/>
  <c r="E84" i="6"/>
  <c r="C85" i="6"/>
  <c r="C84" i="6"/>
  <c r="D85" i="6"/>
  <c r="D84" i="6"/>
  <c r="B85" i="6"/>
  <c r="B84" i="6"/>
  <c r="E80" i="6"/>
  <c r="E81" i="6"/>
  <c r="E82" i="6"/>
  <c r="E79" i="6"/>
  <c r="E78" i="6"/>
  <c r="C80" i="6"/>
  <c r="C81" i="6"/>
  <c r="C82" i="6"/>
  <c r="C79" i="6"/>
  <c r="C78" i="6"/>
  <c r="E74" i="6"/>
  <c r="E69" i="6"/>
  <c r="E70" i="6"/>
  <c r="E71" i="6"/>
  <c r="E68" i="6"/>
  <c r="E67" i="6"/>
  <c r="C69" i="6"/>
  <c r="C70" i="6"/>
  <c r="C71" i="6"/>
  <c r="C73" i="6" s="1"/>
  <c r="M17" i="6" s="1"/>
  <c r="C68" i="6"/>
  <c r="C67" i="6"/>
  <c r="P17" i="6"/>
  <c r="E73" i="6"/>
  <c r="O17" i="6" s="1"/>
  <c r="C74" i="6"/>
  <c r="N17" i="6" s="1"/>
  <c r="D74" i="6"/>
  <c r="D73" i="6"/>
  <c r="B74" i="6"/>
  <c r="B73" i="6"/>
  <c r="E63" i="6"/>
  <c r="E62" i="6"/>
  <c r="C63" i="6"/>
  <c r="C62" i="6"/>
  <c r="M16" i="6" s="1"/>
  <c r="D63" i="6"/>
  <c r="D62" i="6"/>
  <c r="B63" i="6"/>
  <c r="B62" i="6"/>
  <c r="E58" i="6"/>
  <c r="E59" i="6"/>
  <c r="E60" i="6"/>
  <c r="E57" i="6"/>
  <c r="E56" i="6"/>
  <c r="C58" i="6"/>
  <c r="C59" i="6"/>
  <c r="C60" i="6"/>
  <c r="C57" i="6"/>
  <c r="C56" i="6"/>
  <c r="P23" i="6"/>
  <c r="P22" i="6"/>
  <c r="P21" i="6"/>
  <c r="P20" i="6"/>
  <c r="P19" i="6"/>
  <c r="P18" i="6"/>
  <c r="P16" i="6"/>
  <c r="P15" i="6"/>
  <c r="P14" i="6"/>
  <c r="P13" i="6"/>
  <c r="O23" i="6"/>
  <c r="O22" i="6"/>
  <c r="O20" i="6"/>
  <c r="O19" i="6"/>
  <c r="O18" i="6"/>
  <c r="O16" i="6"/>
  <c r="O15" i="6"/>
  <c r="O14" i="6"/>
  <c r="O13" i="6"/>
  <c r="N23" i="6"/>
  <c r="N22" i="6"/>
  <c r="N21" i="6"/>
  <c r="N20" i="6"/>
  <c r="N19" i="6"/>
  <c r="N18" i="6"/>
  <c r="N16" i="6"/>
  <c r="N15" i="6"/>
  <c r="N14" i="6"/>
  <c r="M23" i="6"/>
  <c r="M22" i="6"/>
  <c r="M21" i="6"/>
  <c r="M20" i="6"/>
  <c r="M19" i="6"/>
  <c r="M18" i="6"/>
  <c r="M15" i="6"/>
  <c r="M14" i="6"/>
  <c r="E52" i="6"/>
  <c r="E51" i="6"/>
  <c r="C52" i="6"/>
  <c r="C51" i="6"/>
  <c r="D52" i="6"/>
  <c r="D51" i="6"/>
  <c r="B52" i="6"/>
  <c r="B51" i="6"/>
  <c r="C47" i="6"/>
  <c r="C48" i="6"/>
  <c r="C49" i="6"/>
  <c r="C46" i="6"/>
  <c r="C45" i="6"/>
  <c r="E47" i="6"/>
  <c r="E48" i="6"/>
  <c r="E49" i="6"/>
  <c r="E46" i="6"/>
  <c r="E45" i="6"/>
  <c r="E41" i="6"/>
  <c r="E40" i="6"/>
  <c r="C41" i="6"/>
  <c r="C40" i="6"/>
  <c r="D41" i="6"/>
  <c r="E38" i="6"/>
  <c r="E37" i="6"/>
  <c r="E36" i="6"/>
  <c r="E35" i="6"/>
  <c r="E34" i="6"/>
  <c r="C38" i="6"/>
  <c r="C37" i="6"/>
  <c r="C36" i="6"/>
  <c r="C35" i="6"/>
  <c r="C34" i="6"/>
  <c r="D40" i="6"/>
  <c r="B41" i="6"/>
  <c r="B40" i="6"/>
  <c r="E30" i="6"/>
  <c r="E29" i="6"/>
  <c r="E27" i="6"/>
  <c r="E26" i="6"/>
  <c r="E25" i="6"/>
  <c r="E24" i="6"/>
  <c r="E23" i="6"/>
  <c r="D30" i="6"/>
  <c r="D29" i="6"/>
  <c r="C30" i="6"/>
  <c r="C29" i="6"/>
  <c r="M13" i="6" s="1"/>
  <c r="B30" i="6"/>
  <c r="B29" i="6"/>
  <c r="C27" i="6"/>
  <c r="C26" i="6"/>
  <c r="C25" i="6"/>
  <c r="C24" i="6"/>
  <c r="C23" i="6"/>
  <c r="P12" i="6"/>
  <c r="O12" i="6"/>
  <c r="N13" i="6"/>
  <c r="E18" i="6"/>
  <c r="E19" i="6"/>
  <c r="D19" i="6"/>
  <c r="D18" i="6"/>
  <c r="N12" i="6"/>
  <c r="M12" i="6"/>
  <c r="C19" i="6"/>
  <c r="C18" i="6"/>
  <c r="B19" i="6"/>
  <c r="B18" i="6"/>
  <c r="E16" i="6"/>
  <c r="E15" i="6"/>
  <c r="E14" i="6"/>
  <c r="E13" i="6"/>
  <c r="E12" i="6"/>
  <c r="C16" i="6"/>
  <c r="C15" i="6"/>
  <c r="C14" i="6"/>
  <c r="C13" i="6"/>
  <c r="C12" i="6"/>
  <c r="R23" i="5"/>
  <c r="R22" i="5"/>
  <c r="R21" i="5"/>
  <c r="R20" i="5"/>
  <c r="R19" i="5"/>
  <c r="R18" i="5"/>
  <c r="Q23" i="5"/>
  <c r="Q22" i="5"/>
  <c r="Q21" i="5"/>
  <c r="Q20" i="5"/>
  <c r="Q19" i="5"/>
  <c r="Q18" i="5"/>
  <c r="G107" i="5"/>
  <c r="G106" i="5"/>
  <c r="G104" i="5"/>
  <c r="G103" i="5"/>
  <c r="G102" i="5"/>
  <c r="G101" i="5"/>
  <c r="G100" i="5"/>
  <c r="F106" i="5"/>
  <c r="F107" i="5"/>
  <c r="G137" i="5"/>
  <c r="G136" i="5"/>
  <c r="G135" i="5"/>
  <c r="G134" i="5"/>
  <c r="G139" i="5" s="1"/>
  <c r="G133" i="5"/>
  <c r="G126" i="5"/>
  <c r="G125" i="5"/>
  <c r="G124" i="5"/>
  <c r="G123" i="5"/>
  <c r="G129" i="5" s="1"/>
  <c r="G122" i="5"/>
  <c r="G115" i="5"/>
  <c r="G114" i="5"/>
  <c r="G113" i="5"/>
  <c r="G112" i="5"/>
  <c r="G118" i="5" s="1"/>
  <c r="G111" i="5"/>
  <c r="G140" i="5"/>
  <c r="F140" i="5"/>
  <c r="F139" i="5"/>
  <c r="F129" i="5"/>
  <c r="F128" i="5"/>
  <c r="F118" i="5"/>
  <c r="F117" i="5"/>
  <c r="G96" i="5"/>
  <c r="G95" i="5"/>
  <c r="F95" i="5"/>
  <c r="F96" i="5"/>
  <c r="G85" i="5"/>
  <c r="G84" i="5"/>
  <c r="F85" i="5"/>
  <c r="F84" i="5"/>
  <c r="G82" i="5"/>
  <c r="G81" i="5"/>
  <c r="G80" i="5"/>
  <c r="G79" i="5"/>
  <c r="G78" i="5"/>
  <c r="G71" i="5"/>
  <c r="G70" i="5"/>
  <c r="G69" i="5"/>
  <c r="G68" i="5"/>
  <c r="G67" i="5"/>
  <c r="F74" i="5"/>
  <c r="F73" i="5"/>
  <c r="F63" i="5"/>
  <c r="F62" i="5"/>
  <c r="G60" i="5"/>
  <c r="G59" i="5"/>
  <c r="G62" i="5" s="1"/>
  <c r="Q16" i="5" s="1"/>
  <c r="G58" i="5"/>
  <c r="G57" i="5"/>
  <c r="G56" i="5"/>
  <c r="G63" i="5" s="1"/>
  <c r="R16" i="5" s="1"/>
  <c r="F52" i="5"/>
  <c r="F51" i="5"/>
  <c r="G49" i="5"/>
  <c r="G48" i="5"/>
  <c r="G47" i="5"/>
  <c r="G46" i="5"/>
  <c r="G52" i="5" s="1"/>
  <c r="R15" i="5" s="1"/>
  <c r="G45" i="5"/>
  <c r="G51" i="5" s="1"/>
  <c r="Q15" i="5" s="1"/>
  <c r="G38" i="5"/>
  <c r="G37" i="5"/>
  <c r="G36" i="5"/>
  <c r="G35" i="5"/>
  <c r="G34" i="5"/>
  <c r="G40" i="5" s="1"/>
  <c r="Q14" i="5" s="1"/>
  <c r="F41" i="5"/>
  <c r="F40" i="5"/>
  <c r="F30" i="5"/>
  <c r="F29" i="5"/>
  <c r="G27" i="5"/>
  <c r="G26" i="5"/>
  <c r="G25" i="5"/>
  <c r="G24" i="5"/>
  <c r="G23" i="5"/>
  <c r="G29" i="5" s="1"/>
  <c r="Q13" i="5" s="1"/>
  <c r="G16" i="5"/>
  <c r="G15" i="5"/>
  <c r="G14" i="5"/>
  <c r="G19" i="5" s="1"/>
  <c r="R12" i="5" s="1"/>
  <c r="G13" i="5"/>
  <c r="G12" i="5"/>
  <c r="G18" i="5" s="1"/>
  <c r="Q12" i="5" s="1"/>
  <c r="F19" i="5"/>
  <c r="F18" i="5"/>
  <c r="D140" i="5"/>
  <c r="D139" i="5"/>
  <c r="D129" i="5"/>
  <c r="D128" i="5"/>
  <c r="D118" i="5"/>
  <c r="D117" i="5"/>
  <c r="D107" i="5"/>
  <c r="D106" i="5"/>
  <c r="D96" i="5"/>
  <c r="D95" i="5"/>
  <c r="D85" i="5"/>
  <c r="D84" i="5"/>
  <c r="D74" i="5"/>
  <c r="D73" i="5"/>
  <c r="D63" i="5"/>
  <c r="D62" i="5"/>
  <c r="D52" i="5"/>
  <c r="D51" i="5"/>
  <c r="D41" i="5"/>
  <c r="D40" i="5"/>
  <c r="D30" i="5"/>
  <c r="D29" i="5"/>
  <c r="D19" i="5"/>
  <c r="D18" i="5"/>
  <c r="B140" i="5"/>
  <c r="B139" i="5"/>
  <c r="B129" i="5"/>
  <c r="B128" i="5"/>
  <c r="B117" i="5"/>
  <c r="B118" i="5"/>
  <c r="B107" i="5"/>
  <c r="B106" i="5"/>
  <c r="B96" i="5"/>
  <c r="B95" i="5"/>
  <c r="B85" i="5"/>
  <c r="B84" i="5"/>
  <c r="B74" i="5"/>
  <c r="B73" i="5"/>
  <c r="B63" i="5"/>
  <c r="B62" i="5"/>
  <c r="B52" i="5"/>
  <c r="B51" i="5"/>
  <c r="B41" i="5"/>
  <c r="B40" i="5"/>
  <c r="B30" i="5"/>
  <c r="B19" i="5"/>
  <c r="B29" i="5"/>
  <c r="B18" i="5"/>
  <c r="E137" i="5"/>
  <c r="E136" i="5"/>
  <c r="E135" i="5"/>
  <c r="E134" i="5"/>
  <c r="E140" i="5" s="1"/>
  <c r="P23" i="5" s="1"/>
  <c r="E133" i="5"/>
  <c r="E139" i="5" s="1"/>
  <c r="O23" i="5" s="1"/>
  <c r="E126" i="5"/>
  <c r="E125" i="5"/>
  <c r="E124" i="5"/>
  <c r="E128" i="5" s="1"/>
  <c r="O22" i="5" s="1"/>
  <c r="E123" i="5"/>
  <c r="E122" i="5"/>
  <c r="E129" i="5" s="1"/>
  <c r="P22" i="5" s="1"/>
  <c r="E115" i="5"/>
  <c r="E114" i="5"/>
  <c r="E118" i="5" s="1"/>
  <c r="P21" i="5" s="1"/>
  <c r="E113" i="5"/>
  <c r="E112" i="5"/>
  <c r="E111" i="5"/>
  <c r="E117" i="5" s="1"/>
  <c r="O21" i="5" s="1"/>
  <c r="E104" i="5"/>
  <c r="E103" i="5"/>
  <c r="E102" i="5"/>
  <c r="E101" i="5"/>
  <c r="E100" i="5"/>
  <c r="E106" i="5" s="1"/>
  <c r="O20" i="5" s="1"/>
  <c r="E90" i="5"/>
  <c r="E91" i="5"/>
  <c r="E92" i="5"/>
  <c r="E93" i="5"/>
  <c r="E96" i="5" s="1"/>
  <c r="P19" i="5" s="1"/>
  <c r="E89" i="5"/>
  <c r="E95" i="5" s="1"/>
  <c r="O19" i="5" s="1"/>
  <c r="E82" i="5"/>
  <c r="E81" i="5"/>
  <c r="E80" i="5"/>
  <c r="E85" i="5" s="1"/>
  <c r="P18" i="5" s="1"/>
  <c r="E79" i="5"/>
  <c r="E78" i="5"/>
  <c r="E84" i="5" s="1"/>
  <c r="O18" i="5" s="1"/>
  <c r="E71" i="5"/>
  <c r="E70" i="5"/>
  <c r="E74" i="5" s="1"/>
  <c r="P17" i="5" s="1"/>
  <c r="E69" i="5"/>
  <c r="E68" i="5"/>
  <c r="E67" i="5"/>
  <c r="E60" i="5"/>
  <c r="E59" i="5"/>
  <c r="E58" i="5"/>
  <c r="E57" i="5"/>
  <c r="E56" i="5"/>
  <c r="E62" i="5" s="1"/>
  <c r="O16" i="5" s="1"/>
  <c r="E49" i="5"/>
  <c r="E48" i="5"/>
  <c r="E47" i="5"/>
  <c r="E46" i="5"/>
  <c r="E51" i="5" s="1"/>
  <c r="O15" i="5" s="1"/>
  <c r="E45" i="5"/>
  <c r="E52" i="5" s="1"/>
  <c r="P15" i="5" s="1"/>
  <c r="E38" i="5"/>
  <c r="E37" i="5"/>
  <c r="E36" i="5"/>
  <c r="E40" i="5" s="1"/>
  <c r="O14" i="5" s="1"/>
  <c r="E35" i="5"/>
  <c r="E34" i="5"/>
  <c r="E41" i="5" s="1"/>
  <c r="P14" i="5" s="1"/>
  <c r="E27" i="5"/>
  <c r="E26" i="5"/>
  <c r="E29" i="5" s="1"/>
  <c r="O13" i="5" s="1"/>
  <c r="E25" i="5"/>
  <c r="E24" i="5"/>
  <c r="E23" i="5"/>
  <c r="E30" i="5" s="1"/>
  <c r="P13" i="5" s="1"/>
  <c r="E16" i="5"/>
  <c r="E15" i="5"/>
  <c r="E14" i="5"/>
  <c r="E13" i="5"/>
  <c r="E12" i="5"/>
  <c r="E18" i="5" s="1"/>
  <c r="O12" i="5" s="1"/>
  <c r="C71" i="5"/>
  <c r="C70" i="5"/>
  <c r="C73" i="5" s="1"/>
  <c r="M17" i="5" s="1"/>
  <c r="C69" i="5"/>
  <c r="C68" i="5"/>
  <c r="C67" i="5"/>
  <c r="C74" i="5" s="1"/>
  <c r="N17" i="5" s="1"/>
  <c r="C79" i="5"/>
  <c r="C80" i="5"/>
  <c r="C81" i="5"/>
  <c r="C82" i="5"/>
  <c r="C78" i="5"/>
  <c r="C85" i="5" s="1"/>
  <c r="N18" i="5" s="1"/>
  <c r="C90" i="5"/>
  <c r="C91" i="5"/>
  <c r="C92" i="5"/>
  <c r="C93" i="5"/>
  <c r="C95" i="5" s="1"/>
  <c r="M19" i="5" s="1"/>
  <c r="C89" i="5"/>
  <c r="C96" i="5" s="1"/>
  <c r="N19" i="5" s="1"/>
  <c r="C101" i="5"/>
  <c r="C102" i="5"/>
  <c r="C103" i="5"/>
  <c r="C104" i="5"/>
  <c r="C100" i="5"/>
  <c r="C106" i="5" s="1"/>
  <c r="M20" i="5" s="1"/>
  <c r="C112" i="5"/>
  <c r="C113" i="5"/>
  <c r="C114" i="5"/>
  <c r="C115" i="5"/>
  <c r="C111" i="5"/>
  <c r="C118" i="5" s="1"/>
  <c r="N21" i="5" s="1"/>
  <c r="C123" i="5"/>
  <c r="C124" i="5"/>
  <c r="C125" i="5"/>
  <c r="C126" i="5"/>
  <c r="C122" i="5"/>
  <c r="C129" i="5" s="1"/>
  <c r="N22" i="5" s="1"/>
  <c r="C134" i="5"/>
  <c r="C135" i="5"/>
  <c r="C136" i="5"/>
  <c r="C139" i="5" s="1"/>
  <c r="M23" i="5" s="1"/>
  <c r="C137" i="5"/>
  <c r="C133" i="5"/>
  <c r="C140" i="5" s="1"/>
  <c r="N23" i="5" s="1"/>
  <c r="C60" i="5"/>
  <c r="C59" i="5"/>
  <c r="C58" i="5"/>
  <c r="C57" i="5"/>
  <c r="C56" i="5"/>
  <c r="C63" i="5" s="1"/>
  <c r="N16" i="5" s="1"/>
  <c r="C49" i="5"/>
  <c r="C48" i="5"/>
  <c r="C47" i="5"/>
  <c r="C46" i="5"/>
  <c r="C45" i="5"/>
  <c r="C52" i="5" s="1"/>
  <c r="N15" i="5" s="1"/>
  <c r="C35" i="5"/>
  <c r="C36" i="5"/>
  <c r="C37" i="5"/>
  <c r="C38" i="5"/>
  <c r="C39" i="5"/>
  <c r="C34" i="5"/>
  <c r="C41" i="5" s="1"/>
  <c r="N14" i="5" s="1"/>
  <c r="C24" i="5"/>
  <c r="C25" i="5"/>
  <c r="C26" i="5"/>
  <c r="C27" i="5"/>
  <c r="C23" i="5"/>
  <c r="C30" i="5" s="1"/>
  <c r="N13" i="5" s="1"/>
  <c r="C13" i="5"/>
  <c r="C14" i="5"/>
  <c r="C15" i="5"/>
  <c r="C16" i="5"/>
  <c r="C19" i="5" s="1"/>
  <c r="N12" i="5" s="1"/>
  <c r="C12" i="5"/>
  <c r="Z17" i="1"/>
  <c r="AF44" i="1"/>
  <c r="AE44" i="1"/>
  <c r="AI16" i="1"/>
  <c r="AD13" i="1"/>
  <c r="V44" i="1"/>
  <c r="U44" i="1"/>
  <c r="L44" i="1"/>
  <c r="D44" i="1"/>
  <c r="P17" i="1"/>
  <c r="K44" i="1"/>
  <c r="K48" i="1" s="1"/>
  <c r="C44" i="1"/>
  <c r="L48" i="1"/>
  <c r="G84" i="6" l="1"/>
  <c r="G74" i="6"/>
  <c r="G128" i="5"/>
  <c r="G117" i="5"/>
  <c r="C29" i="5"/>
  <c r="M13" i="5" s="1"/>
  <c r="E107" i="5"/>
  <c r="P20" i="5" s="1"/>
  <c r="G41" i="5"/>
  <c r="R14" i="5" s="1"/>
  <c r="C40" i="5"/>
  <c r="M14" i="5" s="1"/>
  <c r="C51" i="5"/>
  <c r="M15" i="5" s="1"/>
  <c r="C62" i="5"/>
  <c r="M16" i="5" s="1"/>
  <c r="C84" i="5"/>
  <c r="M18" i="5" s="1"/>
  <c r="C107" i="5"/>
  <c r="N20" i="5" s="1"/>
  <c r="C128" i="5"/>
  <c r="M22" i="5" s="1"/>
  <c r="E19" i="5"/>
  <c r="P12" i="5" s="1"/>
  <c r="E63" i="5"/>
  <c r="P16" i="5" s="1"/>
  <c r="G74" i="5"/>
  <c r="R17" i="5" s="1"/>
  <c r="C117" i="5"/>
  <c r="M21" i="5" s="1"/>
  <c r="G30" i="5"/>
  <c r="R13" i="5" s="1"/>
  <c r="C18" i="5"/>
  <c r="M12" i="5" s="1"/>
  <c r="G73" i="5"/>
  <c r="Q17" i="5" s="1"/>
  <c r="E73" i="5"/>
  <c r="O17" i="5" s="1"/>
  <c r="U48" i="1"/>
  <c r="M31" i="5" l="1"/>
  <c r="M29" i="5"/>
  <c r="AJ16" i="1" l="1"/>
  <c r="AH23" i="1" l="1"/>
  <c r="AI23" i="1" s="1"/>
  <c r="AK23" i="1" s="1"/>
  <c r="AH24" i="1"/>
  <c r="AI24" i="1" s="1"/>
  <c r="AK24" i="1" s="1"/>
  <c r="AH25" i="1"/>
  <c r="AI25" i="1" s="1"/>
  <c r="AK25" i="1" s="1"/>
  <c r="AH26" i="1"/>
  <c r="AI26" i="1" s="1"/>
  <c r="AK26" i="1" s="1"/>
  <c r="AH27" i="1"/>
  <c r="AI27" i="1" s="1"/>
  <c r="AK27" i="1" s="1"/>
  <c r="AH30" i="1"/>
  <c r="AH31" i="1"/>
  <c r="AH34" i="1"/>
  <c r="AH35" i="1"/>
  <c r="AH36" i="1"/>
  <c r="AI36" i="1" s="1"/>
  <c r="AJ36" i="1" s="1"/>
  <c r="AK36" i="1" s="1"/>
  <c r="AH37" i="1"/>
  <c r="AH38" i="1"/>
  <c r="AI38" i="1" s="1"/>
  <c r="AJ38" i="1" s="1"/>
  <c r="AK38" i="1" s="1"/>
  <c r="AH28" i="1"/>
  <c r="AH17" i="1"/>
  <c r="AH18" i="1"/>
  <c r="AH19" i="1"/>
  <c r="AH20" i="1"/>
  <c r="AH21" i="1"/>
  <c r="AH22" i="1"/>
  <c r="AH16" i="1"/>
  <c r="AI37" i="1"/>
  <c r="AJ37" i="1" s="1"/>
  <c r="AK37" i="1" s="1"/>
  <c r="X17" i="1" l="1"/>
  <c r="X18" i="1"/>
  <c r="X19" i="1"/>
  <c r="X20" i="1"/>
  <c r="X21" i="1"/>
  <c r="X22" i="1"/>
  <c r="X23" i="1"/>
  <c r="X24" i="1"/>
  <c r="X28" i="1"/>
  <c r="X30" i="1"/>
  <c r="Y30" i="1" s="1"/>
  <c r="X31" i="1"/>
  <c r="Y31" i="1" s="1"/>
  <c r="X33" i="1"/>
  <c r="X34" i="1"/>
  <c r="X35" i="1"/>
  <c r="X39" i="1"/>
  <c r="X16" i="1"/>
  <c r="T13" i="1"/>
  <c r="D10" i="5" l="1"/>
  <c r="M20" i="1" l="1"/>
  <c r="M31" i="1"/>
  <c r="M30" i="1"/>
  <c r="M28" i="1"/>
  <c r="N19" i="1"/>
  <c r="N20" i="1"/>
  <c r="N21" i="1"/>
  <c r="N28" i="1"/>
  <c r="N29" i="1"/>
  <c r="N30" i="1"/>
  <c r="N31" i="1"/>
  <c r="N32" i="1"/>
  <c r="N33" i="1"/>
  <c r="N17" i="1"/>
  <c r="N18" i="1"/>
  <c r="N16" i="1"/>
  <c r="F18" i="1"/>
  <c r="J13" i="1"/>
  <c r="R17" i="7" l="1"/>
  <c r="P16" i="7" l="1"/>
  <c r="P17" i="7"/>
  <c r="I17" i="7"/>
  <c r="J17" i="7"/>
  <c r="K17" i="7"/>
  <c r="M17" i="7"/>
  <c r="N17" i="7"/>
  <c r="S17" i="7"/>
  <c r="T17" i="7"/>
  <c r="U17" i="7"/>
  <c r="V17" i="7"/>
  <c r="W17" i="7"/>
  <c r="X17" i="7"/>
  <c r="Y17" i="7"/>
  <c r="Z17" i="7"/>
  <c r="AA17" i="7"/>
  <c r="AB17" i="7"/>
  <c r="L16" i="7"/>
  <c r="M16" i="7"/>
  <c r="O16" i="7"/>
  <c r="N16" i="7"/>
  <c r="Q16" i="7"/>
  <c r="S16" i="7"/>
  <c r="T16" i="7"/>
  <c r="U16" i="7"/>
  <c r="V16" i="7"/>
  <c r="W16" i="7"/>
  <c r="X16" i="7"/>
  <c r="Y16" i="7"/>
  <c r="Z16" i="7"/>
  <c r="AA16" i="7"/>
  <c r="AB16" i="7"/>
  <c r="J16" i="7"/>
  <c r="K16" i="7"/>
  <c r="I16" i="7"/>
  <c r="F16" i="1"/>
  <c r="F28" i="1"/>
  <c r="F29" i="1"/>
  <c r="F30" i="1"/>
  <c r="F17" i="1"/>
  <c r="J4" i="7"/>
  <c r="K4" i="7" s="1"/>
  <c r="J5" i="7"/>
  <c r="J6" i="7"/>
  <c r="J7" i="7"/>
  <c r="K7" i="7" s="1"/>
  <c r="J8" i="7"/>
  <c r="K8" i="7" s="1"/>
  <c r="J3" i="7"/>
  <c r="K3" i="7" s="1"/>
  <c r="K5" i="7"/>
  <c r="E16" i="7"/>
  <c r="E17" i="7"/>
  <c r="E15" i="7"/>
  <c r="C16" i="7"/>
  <c r="C17" i="7"/>
  <c r="C15" i="7"/>
  <c r="K6" i="7"/>
  <c r="B5" i="7"/>
  <c r="D6" i="7" s="1"/>
  <c r="B4" i="7"/>
  <c r="D5" i="7" s="1"/>
  <c r="B3" i="7"/>
  <c r="D4" i="7" s="1"/>
  <c r="B2" i="7"/>
  <c r="D3" i="7" s="1"/>
  <c r="H140" i="6" l="1"/>
  <c r="H139" i="6"/>
  <c r="H129" i="6"/>
  <c r="H128" i="6"/>
  <c r="H118" i="6"/>
  <c r="H117" i="6"/>
  <c r="T23" i="6"/>
  <c r="S23" i="6"/>
  <c r="L23" i="6"/>
  <c r="T22" i="6"/>
  <c r="S22" i="6"/>
  <c r="L22" i="6"/>
  <c r="T21" i="6"/>
  <c r="S21" i="6"/>
  <c r="L21" i="6"/>
  <c r="L23" i="5"/>
  <c r="L22" i="5"/>
  <c r="L21" i="5"/>
  <c r="H140" i="5"/>
  <c r="T23" i="5" s="1"/>
  <c r="H139" i="5"/>
  <c r="S23" i="5" s="1"/>
  <c r="H129" i="5"/>
  <c r="T22" i="5" s="1"/>
  <c r="H128" i="5"/>
  <c r="S22" i="5" s="1"/>
  <c r="H118" i="5"/>
  <c r="T21" i="5" s="1"/>
  <c r="H117" i="5"/>
  <c r="S21" i="5" s="1"/>
  <c r="O20" i="1" l="1"/>
  <c r="O21" i="1"/>
  <c r="L20" i="6" l="1"/>
  <c r="L19" i="6"/>
  <c r="L18" i="6"/>
  <c r="L17" i="6"/>
  <c r="L16" i="6"/>
  <c r="L15" i="6"/>
  <c r="L14" i="6"/>
  <c r="L13" i="6"/>
  <c r="L20" i="5"/>
  <c r="L19" i="5"/>
  <c r="L18" i="5"/>
  <c r="L17" i="5"/>
  <c r="L16" i="5"/>
  <c r="L15" i="5"/>
  <c r="L14" i="5"/>
  <c r="L13" i="5"/>
  <c r="AE49" i="1" l="1"/>
  <c r="E12" i="1" l="1"/>
  <c r="H107" i="6" l="1"/>
  <c r="H106" i="6"/>
  <c r="H96" i="6"/>
  <c r="H95" i="6"/>
  <c r="H85" i="6"/>
  <c r="H84" i="6"/>
  <c r="H74" i="6"/>
  <c r="H73" i="6"/>
  <c r="Y17" i="6"/>
  <c r="H41" i="6"/>
  <c r="H40" i="6"/>
  <c r="H30" i="6"/>
  <c r="H29" i="6"/>
  <c r="T20" i="6"/>
  <c r="S20" i="6"/>
  <c r="T19" i="6"/>
  <c r="S19" i="6"/>
  <c r="H19" i="6"/>
  <c r="T12" i="6" s="1"/>
  <c r="T18" i="6"/>
  <c r="S18" i="6"/>
  <c r="H18" i="6"/>
  <c r="S12" i="6" s="1"/>
  <c r="T17" i="6"/>
  <c r="S17" i="6"/>
  <c r="T16" i="6"/>
  <c r="S16" i="6"/>
  <c r="T15" i="6"/>
  <c r="S15" i="6"/>
  <c r="T14" i="6"/>
  <c r="S14" i="6"/>
  <c r="T13" i="6"/>
  <c r="S13" i="6"/>
  <c r="L12" i="6"/>
  <c r="V11" i="6"/>
  <c r="H10" i="6"/>
  <c r="S9" i="6" s="1"/>
  <c r="Y11" i="6" s="1"/>
  <c r="F10" i="6"/>
  <c r="Q9" i="6" s="1"/>
  <c r="X11" i="6" s="1"/>
  <c r="D10" i="6"/>
  <c r="O9" i="6" s="1"/>
  <c r="W11" i="6" s="1"/>
  <c r="B10" i="6"/>
  <c r="M9" i="6" s="1"/>
  <c r="E6" i="6"/>
  <c r="H107" i="5"/>
  <c r="T20" i="5" s="1"/>
  <c r="H106" i="5"/>
  <c r="S20" i="5" s="1"/>
  <c r="H96" i="5"/>
  <c r="T19" i="5" s="1"/>
  <c r="H95" i="5"/>
  <c r="S19" i="5" s="1"/>
  <c r="H85" i="5"/>
  <c r="T18" i="5" s="1"/>
  <c r="H84" i="5"/>
  <c r="S18" i="5" s="1"/>
  <c r="H74" i="5"/>
  <c r="T17" i="5" s="1"/>
  <c r="H73" i="5"/>
  <c r="S17" i="5" s="1"/>
  <c r="H63" i="5"/>
  <c r="T16" i="5" s="1"/>
  <c r="H62" i="5"/>
  <c r="S16" i="5" s="1"/>
  <c r="H52" i="5"/>
  <c r="T15" i="5" s="1"/>
  <c r="H51" i="5"/>
  <c r="S15" i="5" s="1"/>
  <c r="H41" i="5"/>
  <c r="T14" i="5" s="1"/>
  <c r="H40" i="5"/>
  <c r="S14" i="5" s="1"/>
  <c r="H30" i="5"/>
  <c r="T13" i="5" s="1"/>
  <c r="H29" i="5"/>
  <c r="S13" i="5" s="1"/>
  <c r="H19" i="5"/>
  <c r="T12" i="5" s="1"/>
  <c r="H18" i="5"/>
  <c r="S12" i="5" s="1"/>
  <c r="L12" i="5"/>
  <c r="V11" i="5"/>
  <c r="H10" i="5"/>
  <c r="S9" i="5" s="1"/>
  <c r="Y11" i="5" s="1"/>
  <c r="F10" i="5"/>
  <c r="Q9" i="5" s="1"/>
  <c r="X11" i="5" s="1"/>
  <c r="O9" i="5"/>
  <c r="W11" i="5" s="1"/>
  <c r="B10" i="5"/>
  <c r="M9" i="5" s="1"/>
  <c r="E6" i="5"/>
  <c r="Q31" i="5" l="1"/>
  <c r="Q29" i="5"/>
  <c r="Q32" i="5"/>
  <c r="Y13" i="5"/>
  <c r="S31" i="5"/>
  <c r="S29" i="5"/>
  <c r="S32" i="5"/>
  <c r="S33" i="5" s="1"/>
  <c r="M29" i="6"/>
  <c r="W16" i="6"/>
  <c r="O31" i="5"/>
  <c r="O32" i="5"/>
  <c r="O29" i="5"/>
  <c r="W20" i="5"/>
  <c r="M32" i="5"/>
  <c r="W19" i="6"/>
  <c r="O29" i="6"/>
  <c r="O31" i="6"/>
  <c r="O32" i="6"/>
  <c r="S32" i="6"/>
  <c r="S29" i="6"/>
  <c r="S31" i="6"/>
  <c r="Y12" i="6"/>
  <c r="Y24" i="6" s="1"/>
  <c r="W15" i="6"/>
  <c r="Y19" i="6"/>
  <c r="Q31" i="6"/>
  <c r="Q29" i="6"/>
  <c r="Q32" i="6"/>
  <c r="X17" i="6"/>
  <c r="M32" i="6"/>
  <c r="M31" i="6"/>
  <c r="X12" i="6"/>
  <c r="W19" i="5"/>
  <c r="W15" i="5"/>
  <c r="X20" i="5"/>
  <c r="X17" i="5"/>
  <c r="W17" i="5"/>
  <c r="Y17" i="5"/>
  <c r="W16" i="5"/>
  <c r="X15" i="5"/>
  <c r="Y15" i="5"/>
  <c r="W14" i="6"/>
  <c r="Y18" i="6"/>
  <c r="X14" i="6"/>
  <c r="X18" i="6"/>
  <c r="X20" i="6"/>
  <c r="Y16" i="6"/>
  <c r="Y15" i="6"/>
  <c r="X19" i="6"/>
  <c r="Y20" i="6"/>
  <c r="X16" i="6"/>
  <c r="W13" i="5"/>
  <c r="W13" i="6"/>
  <c r="X15" i="6"/>
  <c r="Y20" i="5"/>
  <c r="X13" i="6"/>
  <c r="Y14" i="6"/>
  <c r="X13" i="5"/>
  <c r="Y12" i="5"/>
  <c r="Y13" i="6"/>
  <c r="W18" i="6"/>
  <c r="Y14" i="5"/>
  <c r="X14" i="5"/>
  <c r="W14" i="5"/>
  <c r="X16" i="5"/>
  <c r="Y16" i="5"/>
  <c r="Y18" i="5"/>
  <c r="X18" i="5"/>
  <c r="W18" i="5"/>
  <c r="W20" i="6"/>
  <c r="W17" i="6"/>
  <c r="X19" i="5"/>
  <c r="W12" i="6"/>
  <c r="Y19" i="5"/>
  <c r="W12" i="5"/>
  <c r="X12" i="5"/>
  <c r="AI35" i="1"/>
  <c r="AI34" i="1"/>
  <c r="AI31" i="1"/>
  <c r="AI30" i="1"/>
  <c r="AI28" i="1"/>
  <c r="AI22" i="1"/>
  <c r="AI21" i="1"/>
  <c r="AI20" i="1"/>
  <c r="AI19" i="1"/>
  <c r="AI18" i="1"/>
  <c r="AI17" i="1"/>
  <c r="Y39" i="1"/>
  <c r="Y35" i="1"/>
  <c r="Y34" i="1"/>
  <c r="Y33" i="1"/>
  <c r="Y28" i="1"/>
  <c r="Y24" i="1"/>
  <c r="Y23" i="1"/>
  <c r="Y22" i="1"/>
  <c r="Y21" i="1"/>
  <c r="Y20" i="1"/>
  <c r="Y19" i="1"/>
  <c r="Y18" i="1"/>
  <c r="Y17" i="1"/>
  <c r="Y16" i="1"/>
  <c r="O33" i="1"/>
  <c r="O32" i="1"/>
  <c r="O31" i="1"/>
  <c r="O30" i="1"/>
  <c r="O29" i="1"/>
  <c r="O28" i="1"/>
  <c r="O19" i="1"/>
  <c r="O18" i="1"/>
  <c r="O17" i="1"/>
  <c r="G16" i="1"/>
  <c r="X22" i="6" l="1"/>
  <c r="Q33" i="5"/>
  <c r="L45" i="1"/>
  <c r="O33" i="6"/>
  <c r="O33" i="5"/>
  <c r="P21" i="1"/>
  <c r="Q21" i="1" s="1"/>
  <c r="Z21" i="1"/>
  <c r="AA21" i="1" s="1"/>
  <c r="AK21" i="1"/>
  <c r="AK20" i="1"/>
  <c r="Z20" i="1"/>
  <c r="AA20" i="1" s="1"/>
  <c r="P20" i="1"/>
  <c r="Q20" i="1" s="1"/>
  <c r="AK16" i="1"/>
  <c r="Z16" i="1"/>
  <c r="AA16" i="1" s="1"/>
  <c r="S33" i="6"/>
  <c r="Q33" i="6"/>
  <c r="Y25" i="6"/>
  <c r="Y26" i="6" s="1"/>
  <c r="Y22" i="6"/>
  <c r="M33" i="6"/>
  <c r="X25" i="6"/>
  <c r="X24" i="6"/>
  <c r="O16" i="1"/>
  <c r="W24" i="6"/>
  <c r="W25" i="6"/>
  <c r="W22" i="6"/>
  <c r="M33" i="5"/>
  <c r="X24" i="5"/>
  <c r="X22" i="5"/>
  <c r="X25" i="5"/>
  <c r="Y25" i="5"/>
  <c r="Y22" i="5"/>
  <c r="Y24" i="5"/>
  <c r="W25" i="5"/>
  <c r="W22" i="5"/>
  <c r="W24" i="5"/>
  <c r="P16" i="1" l="1"/>
  <c r="Q16" i="1" s="1"/>
  <c r="K45" i="1"/>
  <c r="W26" i="6"/>
  <c r="X26" i="6"/>
  <c r="Y26" i="5"/>
  <c r="X26" i="5"/>
  <c r="W26" i="5"/>
  <c r="U49" i="1"/>
  <c r="K49" i="1"/>
  <c r="AF45" i="1"/>
  <c r="AE45" i="1"/>
  <c r="V45" i="1"/>
  <c r="U45" i="1"/>
  <c r="Z33" i="1"/>
  <c r="G30" i="1"/>
  <c r="G29" i="1"/>
  <c r="G28" i="1"/>
  <c r="G17" i="1"/>
  <c r="G18" i="1"/>
  <c r="G6" i="1"/>
  <c r="AA33" i="1" l="1"/>
  <c r="P33" i="1"/>
  <c r="Q33" i="1" s="1"/>
  <c r="Z39" i="1"/>
  <c r="AA39" i="1" s="1"/>
  <c r="P32" i="1"/>
  <c r="Q32" i="1" s="1"/>
  <c r="Z34" i="1"/>
  <c r="AA34" i="1" s="1"/>
  <c r="AJ34" i="1"/>
  <c r="AK34" i="1" s="1"/>
  <c r="C45" i="1"/>
  <c r="AJ35" i="1"/>
  <c r="AK35" i="1" s="1"/>
  <c r="Z35" i="1"/>
  <c r="AA35" i="1" s="1"/>
  <c r="Z24" i="1"/>
  <c r="AA24" i="1" s="1"/>
  <c r="Z23" i="1"/>
  <c r="AA23" i="1" s="1"/>
  <c r="AK22" i="1"/>
  <c r="Z22" i="1"/>
  <c r="AA22" i="1" s="1"/>
  <c r="D45" i="1"/>
  <c r="P31" i="1"/>
  <c r="Q31" i="1" s="1"/>
  <c r="AJ31" i="1"/>
  <c r="AK31" i="1" s="1"/>
  <c r="Z31" i="1"/>
  <c r="AA31" i="1" s="1"/>
  <c r="AK19" i="1"/>
  <c r="Z19" i="1"/>
  <c r="AA19" i="1" s="1"/>
  <c r="P19" i="1"/>
  <c r="Q19" i="1" s="1"/>
  <c r="AK30" i="1"/>
  <c r="Q30" i="1"/>
  <c r="Z30" i="1"/>
  <c r="AA30" i="1" s="1"/>
  <c r="P29" i="1"/>
  <c r="Q29" i="1" s="1"/>
  <c r="Z28" i="1"/>
  <c r="AA28" i="1" s="1"/>
  <c r="P28" i="1"/>
  <c r="Q28" i="1" s="1"/>
  <c r="AK28" i="1"/>
  <c r="Z18" i="1"/>
  <c r="AA18" i="1" s="1"/>
  <c r="AJ18" i="1"/>
  <c r="AK18" i="1" s="1"/>
  <c r="P18" i="1"/>
  <c r="Q18" i="1" s="1"/>
  <c r="AJ17" i="1"/>
  <c r="AK17" i="1" s="1"/>
  <c r="Q17" i="1"/>
  <c r="AA17" i="1"/>
  <c r="K46" i="1"/>
  <c r="U46" i="1"/>
  <c r="AE46" i="1"/>
  <c r="L46" i="1"/>
  <c r="V46" i="1"/>
  <c r="AF46" i="1"/>
  <c r="D46" i="1" l="1"/>
  <c r="C46" i="1"/>
  <c r="AE48" i="1"/>
  <c r="V48" i="1"/>
  <c r="AF4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Chrysoula Litina</author>
  </authors>
  <commentList>
    <comment ref="G6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Should be 28days (+1)
</t>
        </r>
      </text>
    </comment>
  </commentList>
</comments>
</file>

<file path=xl/sharedStrings.xml><?xml version="1.0" encoding="utf-8"?>
<sst xmlns="http://schemas.openxmlformats.org/spreadsheetml/2006/main" count="979" uniqueCount="149">
  <si>
    <t>series</t>
  </si>
  <si>
    <t>sample number</t>
  </si>
  <si>
    <t>deltaT</t>
  </si>
  <si>
    <t>WF</t>
  </si>
  <si>
    <t>REF</t>
  </si>
  <si>
    <t>Water permeability measured by water flow testing</t>
  </si>
  <si>
    <t>Casting day</t>
  </si>
  <si>
    <t>Cracking day</t>
  </si>
  <si>
    <t>days old at cracking</t>
  </si>
  <si>
    <t>days old at testing</t>
  </si>
  <si>
    <t>mean</t>
  </si>
  <si>
    <t>std</t>
  </si>
  <si>
    <t>COV</t>
  </si>
  <si>
    <t>ADDS</t>
  </si>
  <si>
    <t>deltaW</t>
  </si>
  <si>
    <t>Measuring day</t>
  </si>
  <si>
    <t>days after crack</t>
  </si>
  <si>
    <t>UNHEALED</t>
  </si>
  <si>
    <t>1 month</t>
  </si>
  <si>
    <t>Sealing Efficiency</t>
  </si>
  <si>
    <t>Time (t)</t>
  </si>
  <si>
    <t>deltaH</t>
  </si>
  <si>
    <r>
      <t xml:space="preserve">Tube </t>
    </r>
    <r>
      <rPr>
        <b/>
        <sz val="11"/>
        <color theme="1"/>
        <rFont val="Calibri"/>
        <family val="2"/>
      </rPr>
      <t>Φ</t>
    </r>
    <r>
      <rPr>
        <b/>
        <vertAlign val="subscript"/>
        <sz val="11"/>
        <color theme="1"/>
        <rFont val="Calibri"/>
        <family val="2"/>
      </rPr>
      <t>int</t>
    </r>
    <r>
      <rPr>
        <b/>
        <sz val="11"/>
        <color theme="1"/>
        <rFont val="Calibri"/>
        <family val="2"/>
        <scheme val="minor"/>
      </rPr>
      <t xml:space="preserve"> </t>
    </r>
  </si>
  <si>
    <t>(mm)</t>
  </si>
  <si>
    <t>Healing time at water flow = 0</t>
  </si>
  <si>
    <t>(min)</t>
  </si>
  <si>
    <t>(Lt)</t>
  </si>
  <si>
    <t>(Lt/min)</t>
  </si>
  <si>
    <t>Continues healing or moves to chlorides test?</t>
  </si>
  <si>
    <t>Salt concentration</t>
  </si>
  <si>
    <t>Picture - profile</t>
  </si>
  <si>
    <r>
      <t xml:space="preserve">Tube </t>
    </r>
    <r>
      <rPr>
        <b/>
        <sz val="11"/>
        <color theme="1"/>
        <rFont val="Calibri"/>
        <family val="2"/>
      </rPr>
      <t>Φ</t>
    </r>
    <r>
      <rPr>
        <b/>
        <vertAlign val="subscript"/>
        <sz val="11"/>
        <color theme="1"/>
        <rFont val="Calibri"/>
        <family val="2"/>
      </rPr>
      <t>int</t>
    </r>
    <r>
      <rPr>
        <b/>
        <sz val="11"/>
        <color theme="1"/>
        <rFont val="Calibri"/>
        <family val="2"/>
        <scheme val="minor"/>
      </rPr>
      <t xml:space="preserve">  (mm)</t>
    </r>
  </si>
  <si>
    <t>deltaH (mm)</t>
  </si>
  <si>
    <t>Basic data</t>
  </si>
  <si>
    <t>Time of exposure</t>
  </si>
  <si>
    <t>Series</t>
  </si>
  <si>
    <t>Sample number</t>
  </si>
  <si>
    <t>REFERENCE SAMPLES</t>
  </si>
  <si>
    <t>ADDITIONED SAMPLES</t>
  </si>
  <si>
    <t>RRT group</t>
  </si>
  <si>
    <t>Crack width measurement REF specimens water permeability test</t>
  </si>
  <si>
    <t>! Distances in µm!</t>
  </si>
  <si>
    <t>MEAN</t>
  </si>
  <si>
    <t>STD</t>
  </si>
  <si>
    <t>Loc 1</t>
  </si>
  <si>
    <t>Loc 2</t>
  </si>
  <si>
    <t>Loc 3</t>
  </si>
  <si>
    <t>Loc 4</t>
  </si>
  <si>
    <t>Loc 5</t>
  </si>
  <si>
    <t>Loc 6</t>
  </si>
  <si>
    <t>general mean</t>
  </si>
  <si>
    <t>general std</t>
  </si>
  <si>
    <t>Mean</t>
  </si>
  <si>
    <t>Min</t>
  </si>
  <si>
    <t>Max</t>
  </si>
  <si>
    <t>∆</t>
  </si>
  <si>
    <t>Crack width measurement ADD(itioned) specimens water permeability test</t>
  </si>
  <si>
    <t>Crack closing efficiency</t>
  </si>
  <si>
    <t>Healing</t>
  </si>
  <si>
    <t>efficiency</t>
  </si>
  <si>
    <t>REF - 1A</t>
  </si>
  <si>
    <t>REF - 1B</t>
  </si>
  <si>
    <t>REF - 1C</t>
  </si>
  <si>
    <t>REF - 2A</t>
  </si>
  <si>
    <t>REF - 2B</t>
  </si>
  <si>
    <t>REF - 2C</t>
  </si>
  <si>
    <t>REF - 3A</t>
  </si>
  <si>
    <t>REF - 3B</t>
  </si>
  <si>
    <t>REF - 3C</t>
  </si>
  <si>
    <t>REF - 4A</t>
  </si>
  <si>
    <t>REF - 4B</t>
  </si>
  <si>
    <t>REF - 4C</t>
  </si>
  <si>
    <t>ADDS - H1A</t>
  </si>
  <si>
    <t>ADDS - H1B</t>
  </si>
  <si>
    <t>ADDS - H1C</t>
  </si>
  <si>
    <t>ADDS - H2A</t>
  </si>
  <si>
    <t>ADDS - H2B</t>
  </si>
  <si>
    <t>ADDS - H2C</t>
  </si>
  <si>
    <t>ADDS - H3A</t>
  </si>
  <si>
    <t>ADDS - H3B</t>
  </si>
  <si>
    <t>ADDS - H3C</t>
  </si>
  <si>
    <t>ADDS - H4A</t>
  </si>
  <si>
    <t>ADDS - H4B</t>
  </si>
  <si>
    <t>ADDS - H4C</t>
  </si>
  <si>
    <t>H1A</t>
  </si>
  <si>
    <t>H2A</t>
  </si>
  <si>
    <t>H3A</t>
  </si>
  <si>
    <t>R1A</t>
  </si>
  <si>
    <t>R2A</t>
  </si>
  <si>
    <t>R3A</t>
  </si>
  <si>
    <t>g</t>
  </si>
  <si>
    <t>l</t>
  </si>
  <si>
    <t>(cm)</t>
  </si>
  <si>
    <t>L</t>
  </si>
  <si>
    <t>cm</t>
  </si>
  <si>
    <t>Reception day</t>
  </si>
  <si>
    <t xml:space="preserve">Prismatic </t>
  </si>
  <si>
    <t>Disks</t>
  </si>
  <si>
    <t>Storage in water</t>
  </si>
  <si>
    <t>Climatic Chamber</t>
  </si>
  <si>
    <t>Capilarity test</t>
  </si>
  <si>
    <t>Notch</t>
  </si>
  <si>
    <t>cut in disks</t>
  </si>
  <si>
    <t xml:space="preserve">24 hours dry at laboratory </t>
  </si>
  <si>
    <t>Permeability test</t>
  </si>
  <si>
    <t>R1B</t>
  </si>
  <si>
    <t>R2B</t>
  </si>
  <si>
    <t>R4C</t>
  </si>
  <si>
    <t>H1B</t>
  </si>
  <si>
    <t>H2B</t>
  </si>
  <si>
    <t>H4A</t>
  </si>
  <si>
    <t>1 Month</t>
  </si>
  <si>
    <t>33 g/l</t>
  </si>
  <si>
    <t>3 days</t>
  </si>
  <si>
    <t>H</t>
  </si>
  <si>
    <t>2-A</t>
  </si>
  <si>
    <t>2-B</t>
  </si>
  <si>
    <t>4-A</t>
  </si>
  <si>
    <t>3-C</t>
  </si>
  <si>
    <t>R1C</t>
  </si>
  <si>
    <t>R2C</t>
  </si>
  <si>
    <t>R4B</t>
  </si>
  <si>
    <t>H1C</t>
  </si>
  <si>
    <t>H2C</t>
  </si>
  <si>
    <t>H3C</t>
  </si>
  <si>
    <t>H3B</t>
  </si>
  <si>
    <t>H4B</t>
  </si>
  <si>
    <t>H4C</t>
  </si>
  <si>
    <t>R3B</t>
  </si>
  <si>
    <t>R3C</t>
  </si>
  <si>
    <t>R4A</t>
  </si>
  <si>
    <t>4B</t>
  </si>
  <si>
    <t>3A</t>
  </si>
  <si>
    <t>2C</t>
  </si>
  <si>
    <t>Ba+O53+B51:M+B51:I58</t>
  </si>
  <si>
    <t>1B</t>
  </si>
  <si>
    <t>1C</t>
  </si>
  <si>
    <t>4C</t>
  </si>
  <si>
    <t>4A</t>
  </si>
  <si>
    <t>R</t>
  </si>
  <si>
    <t>10 months</t>
  </si>
  <si>
    <t>mm</t>
  </si>
  <si>
    <t>4.5 months</t>
  </si>
  <si>
    <t>RRT 2</t>
  </si>
  <si>
    <r>
      <rPr>
        <b/>
        <sz val="11"/>
        <color theme="1"/>
        <rFont val="Symbol"/>
        <family val="1"/>
        <charset val="2"/>
      </rPr>
      <t>m</t>
    </r>
    <r>
      <rPr>
        <b/>
        <sz val="11"/>
        <color theme="1"/>
        <rFont val="Calibri"/>
        <family val="2"/>
        <scheme val="minor"/>
      </rPr>
      <t>m</t>
    </r>
  </si>
  <si>
    <t>4.5 Months</t>
  </si>
  <si>
    <t>3B</t>
  </si>
  <si>
    <t>1A</t>
  </si>
  <si>
    <t>Lab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</si>
</sst>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%"/>
    <numFmt numFmtId="166" formatCode="0.000"/>
    <numFmt numFmtId="167" formatCode="0.00000"/>
    <numFmt numFmtId="168" formatCode="0.000000"/>
    <numFmt numFmtId="169" formatCode="0.0000"/>
  </numFmts>
  <fonts count="1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sz val="9"/>
      <color indexed="81"/>
      <name val="Tahoma"/>
      <family val="2"/>
    </font>
    <font>
      <b/>
      <u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11"/>
      <color theme="1"/>
      <name val="Calibri"/>
      <family val="2"/>
      <charset val="2"/>
      <scheme val="minor"/>
    </font>
    <font>
      <sz val="11"/>
      <color theme="9" tint="0.79998168889431442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571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/>
    <xf numFmtId="0" fontId="0" fillId="0" borderId="7" xfId="0" applyBorder="1"/>
    <xf numFmtId="0" fontId="0" fillId="0" borderId="8" xfId="0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0" xfId="0" applyFont="1"/>
    <xf numFmtId="0" fontId="0" fillId="0" borderId="0" xfId="0" applyBorder="1"/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 applyFill="1"/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6" fillId="5" borderId="0" xfId="0" applyNumberFormat="1" applyFont="1" applyFill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 applyBorder="1"/>
    <xf numFmtId="0" fontId="1" fillId="0" borderId="0" xfId="0" applyFont="1" applyAlignment="1">
      <alignment horizontal="center" vertical="center"/>
    </xf>
    <xf numFmtId="14" fontId="0" fillId="0" borderId="0" xfId="0" applyNumberForma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6" borderId="9" xfId="0" applyFont="1" applyFill="1" applyBorder="1"/>
    <xf numFmtId="0" fontId="0" fillId="0" borderId="7" xfId="0" applyBorder="1" applyAlignment="1">
      <alignment horizontal="center" vertical="center"/>
    </xf>
    <xf numFmtId="0" fontId="0" fillId="6" borderId="0" xfId="0" applyFill="1"/>
    <xf numFmtId="0" fontId="0" fillId="6" borderId="1" xfId="0" applyFill="1" applyBorder="1"/>
    <xf numFmtId="0" fontId="2" fillId="6" borderId="1" xfId="0" applyFont="1" applyFill="1" applyBorder="1" applyAlignment="1">
      <alignment horizontal="center" vertical="center"/>
    </xf>
    <xf numFmtId="1" fontId="0" fillId="6" borderId="10" xfId="0" applyNumberFormat="1" applyFill="1" applyBorder="1" applyAlignment="1">
      <alignment horizontal="center" vertical="center"/>
    </xf>
    <xf numFmtId="1" fontId="0" fillId="6" borderId="11" xfId="0" applyNumberFormat="1" applyFill="1" applyBorder="1" applyAlignment="1">
      <alignment horizontal="center" vertical="center"/>
    </xf>
    <xf numFmtId="1" fontId="0" fillId="6" borderId="12" xfId="0" applyNumberFormat="1" applyFill="1" applyBorder="1" applyAlignment="1">
      <alignment horizontal="center" vertical="center"/>
    </xf>
    <xf numFmtId="1" fontId="0" fillId="6" borderId="4" xfId="0" applyNumberFormat="1" applyFill="1" applyBorder="1" applyAlignment="1">
      <alignment horizontal="center" vertical="center"/>
    </xf>
    <xf numFmtId="0" fontId="0" fillId="6" borderId="4" xfId="0" applyFill="1" applyBorder="1"/>
    <xf numFmtId="0" fontId="2" fillId="7" borderId="4" xfId="0" applyFont="1" applyFill="1" applyBorder="1" applyAlignment="1">
      <alignment horizontal="center" vertical="center"/>
    </xf>
    <xf numFmtId="1" fontId="0" fillId="7" borderId="12" xfId="0" applyNumberFormat="1" applyFill="1" applyBorder="1" applyAlignment="1">
      <alignment horizontal="center" vertical="center"/>
    </xf>
    <xf numFmtId="1" fontId="0" fillId="7" borderId="13" xfId="0" applyNumberFormat="1" applyFill="1" applyBorder="1" applyAlignment="1">
      <alignment horizontal="center" vertical="center"/>
    </xf>
    <xf numFmtId="1" fontId="0" fillId="7" borderId="4" xfId="0" applyNumberForma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1" fontId="0" fillId="8" borderId="12" xfId="0" applyNumberFormat="1" applyFill="1" applyBorder="1" applyAlignment="1">
      <alignment horizontal="center" vertical="center"/>
    </xf>
    <xf numFmtId="1" fontId="0" fillId="8" borderId="13" xfId="0" applyNumberFormat="1" applyFill="1" applyBorder="1" applyAlignment="1">
      <alignment horizontal="center" vertical="center"/>
    </xf>
    <xf numFmtId="1" fontId="0" fillId="8" borderId="4" xfId="0" applyNumberForma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13" xfId="0" applyNumberFormat="1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1" fontId="0" fillId="9" borderId="12" xfId="0" applyNumberFormat="1" applyFill="1" applyBorder="1" applyAlignment="1">
      <alignment horizontal="center" vertical="center"/>
    </xf>
    <xf numFmtId="1" fontId="0" fillId="9" borderId="13" xfId="0" applyNumberFormat="1" applyFill="1" applyBorder="1" applyAlignment="1">
      <alignment horizontal="center" vertical="center"/>
    </xf>
    <xf numFmtId="1" fontId="0" fillId="9" borderId="4" xfId="0" applyNumberFormat="1" applyFill="1" applyBorder="1" applyAlignment="1">
      <alignment horizontal="center" vertical="center"/>
    </xf>
    <xf numFmtId="0" fontId="0" fillId="6" borderId="2" xfId="0" applyFill="1" applyBorder="1"/>
    <xf numFmtId="0" fontId="2" fillId="3" borderId="4" xfId="0" applyFont="1" applyFill="1" applyBorder="1" applyAlignment="1">
      <alignment horizontal="center" vertical="center"/>
    </xf>
    <xf numFmtId="1" fontId="0" fillId="3" borderId="12" xfId="0" applyNumberFormat="1" applyFill="1" applyBorder="1" applyAlignment="1">
      <alignment horizontal="center" vertical="center"/>
    </xf>
    <xf numFmtId="1" fontId="0" fillId="3" borderId="13" xfId="0" applyNumberFormat="1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0" fontId="2" fillId="10" borderId="9" xfId="0" applyFont="1" applyFill="1" applyBorder="1"/>
    <xf numFmtId="0" fontId="2" fillId="6" borderId="4" xfId="0" applyFont="1" applyFill="1" applyBorder="1" applyAlignment="1">
      <alignment horizontal="center" vertical="center"/>
    </xf>
    <xf numFmtId="1" fontId="0" fillId="6" borderId="13" xfId="0" applyNumberFormat="1" applyFill="1" applyBorder="1" applyAlignment="1">
      <alignment horizontal="center" vertical="center"/>
    </xf>
    <xf numFmtId="0" fontId="2" fillId="11" borderId="9" xfId="0" applyFont="1" applyFill="1" applyBorder="1"/>
    <xf numFmtId="0" fontId="6" fillId="0" borderId="0" xfId="0" applyFont="1"/>
    <xf numFmtId="164" fontId="6" fillId="0" borderId="0" xfId="0" applyNumberFormat="1" applyFont="1" applyFill="1" applyBorder="1"/>
    <xf numFmtId="0" fontId="6" fillId="0" borderId="0" xfId="0" applyFont="1" applyFill="1" applyBorder="1"/>
    <xf numFmtId="164" fontId="0" fillId="0" borderId="0" xfId="0" applyNumberFormat="1"/>
    <xf numFmtId="0" fontId="2" fillId="8" borderId="2" xfId="0" applyFont="1" applyFill="1" applyBorder="1" applyAlignment="1">
      <alignment horizontal="center" vertical="center"/>
    </xf>
    <xf numFmtId="1" fontId="0" fillId="8" borderId="2" xfId="0" applyNumberForma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2" fillId="7" borderId="9" xfId="0" applyFont="1" applyFill="1" applyBorder="1"/>
    <xf numFmtId="0" fontId="6" fillId="0" borderId="7" xfId="0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0" fillId="7" borderId="0" xfId="0" applyFill="1"/>
    <xf numFmtId="0" fontId="0" fillId="7" borderId="1" xfId="0" applyFill="1" applyBorder="1"/>
    <xf numFmtId="0" fontId="0" fillId="7" borderId="4" xfId="0" applyFill="1" applyBorder="1"/>
    <xf numFmtId="1" fontId="0" fillId="0" borderId="5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7" borderId="2" xfId="0" applyFill="1" applyBorder="1"/>
    <xf numFmtId="0" fontId="2" fillId="12" borderId="9" xfId="0" applyFont="1" applyFill="1" applyBorder="1"/>
    <xf numFmtId="0" fontId="2" fillId="8" borderId="9" xfId="0" applyFont="1" applyFill="1" applyBorder="1"/>
    <xf numFmtId="0" fontId="0" fillId="8" borderId="0" xfId="0" applyFill="1"/>
    <xf numFmtId="0" fontId="0" fillId="8" borderId="1" xfId="0" applyFill="1" applyBorder="1"/>
    <xf numFmtId="0" fontId="0" fillId="8" borderId="4" xfId="0" applyFill="1" applyBorder="1"/>
    <xf numFmtId="0" fontId="0" fillId="8" borderId="2" xfId="0" applyFill="1" applyBorder="1"/>
    <xf numFmtId="0" fontId="2" fillId="13" borderId="9" xfId="0" applyFont="1" applyFill="1" applyBorder="1"/>
    <xf numFmtId="0" fontId="0" fillId="2" borderId="0" xfId="0" applyFill="1"/>
    <xf numFmtId="0" fontId="0" fillId="9" borderId="0" xfId="0" applyFill="1"/>
    <xf numFmtId="0" fontId="2" fillId="3" borderId="9" xfId="0" applyFont="1" applyFill="1" applyBorder="1"/>
    <xf numFmtId="0" fontId="0" fillId="3" borderId="0" xfId="0" applyFill="1"/>
    <xf numFmtId="0" fontId="0" fillId="3" borderId="1" xfId="0" applyFill="1" applyBorder="1"/>
    <xf numFmtId="0" fontId="0" fillId="3" borderId="4" xfId="0" applyFill="1" applyBorder="1"/>
    <xf numFmtId="0" fontId="0" fillId="3" borderId="2" xfId="0" applyFill="1" applyBorder="1"/>
    <xf numFmtId="0" fontId="2" fillId="16" borderId="9" xfId="0" applyFont="1" applyFill="1" applyBorder="1"/>
    <xf numFmtId="0" fontId="2" fillId="0" borderId="0" xfId="0" applyFont="1" applyFill="1" applyBorder="1"/>
    <xf numFmtId="14" fontId="0" fillId="4" borderId="1" xfId="0" applyNumberFormat="1" applyFill="1" applyBorder="1" applyAlignment="1">
      <alignment horizontal="center" vertical="center"/>
    </xf>
    <xf numFmtId="14" fontId="0" fillId="4" borderId="9" xfId="0" applyNumberForma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8" borderId="9" xfId="0" applyFont="1" applyFill="1" applyBorder="1" applyAlignment="1">
      <alignment horizontal="right"/>
    </xf>
    <xf numFmtId="0" fontId="2" fillId="7" borderId="9" xfId="0" applyFont="1" applyFill="1" applyBorder="1" applyAlignment="1">
      <alignment horizontal="right"/>
    </xf>
    <xf numFmtId="0" fontId="2" fillId="6" borderId="9" xfId="0" applyFont="1" applyFill="1" applyBorder="1" applyAlignment="1">
      <alignment horizontal="right"/>
    </xf>
    <xf numFmtId="0" fontId="2" fillId="3" borderId="9" xfId="0" applyFont="1" applyFill="1" applyBorder="1" applyAlignment="1">
      <alignment horizontal="right"/>
    </xf>
    <xf numFmtId="0" fontId="2" fillId="9" borderId="9" xfId="0" applyFont="1" applyFill="1" applyBorder="1" applyAlignment="1">
      <alignment horizontal="right"/>
    </xf>
    <xf numFmtId="0" fontId="2" fillId="2" borderId="9" xfId="0" applyFont="1" applyFill="1" applyBorder="1" applyAlignment="1">
      <alignment horizontal="right"/>
    </xf>
    <xf numFmtId="10" fontId="0" fillId="3" borderId="4" xfId="1" applyNumberFormat="1" applyFont="1" applyFill="1" applyBorder="1" applyAlignment="1">
      <alignment horizontal="center"/>
    </xf>
    <xf numFmtId="10" fontId="0" fillId="3" borderId="4" xfId="0" applyNumberFormat="1" applyFill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10" fontId="0" fillId="2" borderId="4" xfId="0" applyNumberFormat="1" applyFill="1" applyBorder="1" applyAlignment="1">
      <alignment horizontal="center"/>
    </xf>
    <xf numFmtId="10" fontId="0" fillId="2" borderId="2" xfId="0" applyNumberFormat="1" applyFill="1" applyBorder="1" applyAlignment="1">
      <alignment horizontal="center"/>
    </xf>
    <xf numFmtId="166" fontId="0" fillId="0" borderId="0" xfId="0" applyNumberFormat="1"/>
    <xf numFmtId="166" fontId="0" fillId="6" borderId="10" xfId="0" applyNumberFormat="1" applyFill="1" applyBorder="1" applyAlignment="1">
      <alignment horizontal="center" vertical="center"/>
    </xf>
    <xf numFmtId="166" fontId="0" fillId="6" borderId="11" xfId="0" applyNumberFormat="1" applyFill="1" applyBorder="1" applyAlignment="1">
      <alignment horizontal="center" vertical="center"/>
    </xf>
    <xf numFmtId="166" fontId="0" fillId="7" borderId="12" xfId="0" applyNumberFormat="1" applyFill="1" applyBorder="1" applyAlignment="1">
      <alignment horizontal="center" vertical="center"/>
    </xf>
    <xf numFmtId="166" fontId="0" fillId="7" borderId="13" xfId="0" applyNumberFormat="1" applyFill="1" applyBorder="1" applyAlignment="1">
      <alignment horizontal="center" vertical="center"/>
    </xf>
    <xf numFmtId="166" fontId="0" fillId="8" borderId="12" xfId="0" applyNumberFormat="1" applyFill="1" applyBorder="1" applyAlignment="1">
      <alignment horizontal="center" vertical="center"/>
    </xf>
    <xf numFmtId="166" fontId="0" fillId="8" borderId="13" xfId="0" applyNumberFormat="1" applyFill="1" applyBorder="1" applyAlignment="1">
      <alignment horizontal="center" vertical="center"/>
    </xf>
    <xf numFmtId="166" fontId="0" fillId="2" borderId="12" xfId="0" applyNumberFormat="1" applyFill="1" applyBorder="1" applyAlignment="1">
      <alignment horizontal="center" vertical="center"/>
    </xf>
    <xf numFmtId="166" fontId="0" fillId="2" borderId="13" xfId="0" applyNumberFormat="1" applyFill="1" applyBorder="1" applyAlignment="1">
      <alignment horizontal="center" vertical="center"/>
    </xf>
    <xf numFmtId="166" fontId="0" fillId="9" borderId="12" xfId="0" applyNumberFormat="1" applyFill="1" applyBorder="1" applyAlignment="1">
      <alignment horizontal="center" vertical="center"/>
    </xf>
    <xf numFmtId="166" fontId="0" fillId="9" borderId="13" xfId="0" applyNumberFormat="1" applyFill="1" applyBorder="1" applyAlignment="1">
      <alignment horizontal="center" vertical="center"/>
    </xf>
    <xf numFmtId="166" fontId="0" fillId="3" borderId="12" xfId="0" applyNumberFormat="1" applyFill="1" applyBorder="1" applyAlignment="1">
      <alignment horizontal="center" vertical="center"/>
    </xf>
    <xf numFmtId="166" fontId="0" fillId="3" borderId="13" xfId="0" applyNumberFormat="1" applyFill="1" applyBorder="1" applyAlignment="1">
      <alignment horizontal="center" vertical="center"/>
    </xf>
    <xf numFmtId="166" fontId="0" fillId="6" borderId="12" xfId="0" applyNumberFormat="1" applyFill="1" applyBorder="1" applyAlignment="1">
      <alignment horizontal="center" vertical="center"/>
    </xf>
    <xf numFmtId="166" fontId="0" fillId="6" borderId="13" xfId="0" applyNumberFormat="1" applyFill="1" applyBorder="1" applyAlignment="1">
      <alignment horizontal="center" vertical="center"/>
    </xf>
    <xf numFmtId="166" fontId="6" fillId="0" borderId="8" xfId="0" applyNumberFormat="1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0" xfId="0" applyNumberForma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0" xfId="0" applyNumberFormat="1"/>
    <xf numFmtId="166" fontId="0" fillId="0" borderId="0" xfId="0" applyNumberFormat="1" applyBorder="1"/>
    <xf numFmtId="1" fontId="0" fillId="0" borderId="0" xfId="0" applyNumberFormat="1" applyBorder="1"/>
    <xf numFmtId="164" fontId="0" fillId="0" borderId="0" xfId="0" applyNumberFormat="1" applyBorder="1"/>
    <xf numFmtId="166" fontId="0" fillId="0" borderId="8" xfId="0" applyNumberFormat="1" applyBorder="1"/>
    <xf numFmtId="166" fontId="0" fillId="0" borderId="3" xfId="0" applyNumberFormat="1" applyBorder="1"/>
    <xf numFmtId="0" fontId="0" fillId="0" borderId="10" xfId="0" applyBorder="1"/>
    <xf numFmtId="166" fontId="0" fillId="0" borderId="5" xfId="0" applyNumberFormat="1" applyBorder="1"/>
    <xf numFmtId="166" fontId="0" fillId="0" borderId="11" xfId="0" applyNumberFormat="1" applyBorder="1"/>
    <xf numFmtId="0" fontId="0" fillId="0" borderId="12" xfId="0" applyBorder="1"/>
    <xf numFmtId="166" fontId="0" fillId="0" borderId="13" xfId="0" applyNumberFormat="1" applyBorder="1"/>
    <xf numFmtId="2" fontId="0" fillId="3" borderId="1" xfId="0" applyNumberFormat="1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167" fontId="0" fillId="3" borderId="9" xfId="0" applyNumberFormat="1" applyFill="1" applyBorder="1" applyAlignment="1">
      <alignment horizontal="center"/>
    </xf>
    <xf numFmtId="167" fontId="0" fillId="2" borderId="9" xfId="0" applyNumberFormat="1" applyFill="1" applyBorder="1" applyAlignment="1">
      <alignment horizontal="center"/>
    </xf>
    <xf numFmtId="2" fontId="0" fillId="0" borderId="0" xfId="1" applyNumberFormat="1" applyFont="1" applyAlignment="1">
      <alignment horizontal="center"/>
    </xf>
    <xf numFmtId="14" fontId="12" fillId="0" borderId="0" xfId="0" applyNumberFormat="1" applyFont="1" applyAlignment="1">
      <alignment horizontal="center" vertical="center" readingOrder="1"/>
    </xf>
    <xf numFmtId="0" fontId="2" fillId="0" borderId="0" xfId="0" applyFont="1" applyBorder="1" applyAlignment="1">
      <alignment horizontal="center"/>
    </xf>
    <xf numFmtId="168" fontId="0" fillId="2" borderId="9" xfId="0" applyNumberFormat="1" applyFill="1" applyBorder="1" applyAlignment="1">
      <alignment horizontal="center"/>
    </xf>
    <xf numFmtId="168" fontId="0" fillId="3" borderId="9" xfId="0" applyNumberForma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3" fillId="0" borderId="0" xfId="0" applyFont="1"/>
    <xf numFmtId="167" fontId="0" fillId="0" borderId="0" xfId="0" applyNumberFormat="1" applyAlignment="1">
      <alignment horizontal="center"/>
    </xf>
    <xf numFmtId="169" fontId="0" fillId="3" borderId="9" xfId="0" applyNumberFormat="1" applyFill="1" applyBorder="1" applyAlignment="1">
      <alignment horizontal="center"/>
    </xf>
    <xf numFmtId="169" fontId="0" fillId="2" borderId="9" xfId="0" applyNumberFormat="1" applyFill="1" applyBorder="1" applyAlignment="1">
      <alignment horizontal="center"/>
    </xf>
    <xf numFmtId="0" fontId="0" fillId="6" borderId="15" xfId="0" applyFill="1" applyBorder="1"/>
    <xf numFmtId="0" fontId="2" fillId="10" borderId="3" xfId="0" applyFont="1" applyFill="1" applyBorder="1"/>
    <xf numFmtId="0" fontId="2" fillId="11" borderId="3" xfId="0" applyFont="1" applyFill="1" applyBorder="1"/>
    <xf numFmtId="0" fontId="2" fillId="6" borderId="16" xfId="0" applyFont="1" applyFill="1" applyBorder="1" applyAlignment="1">
      <alignment horizontal="right"/>
    </xf>
    <xf numFmtId="0" fontId="15" fillId="0" borderId="17" xfId="0" applyFont="1" applyBorder="1" applyAlignment="1">
      <alignment horizontal="center"/>
    </xf>
    <xf numFmtId="0" fontId="0" fillId="6" borderId="18" xfId="0" applyFill="1" applyBorder="1"/>
    <xf numFmtId="0" fontId="2" fillId="6" borderId="20" xfId="0" applyFont="1" applyFill="1" applyBorder="1"/>
    <xf numFmtId="0" fontId="2" fillId="6" borderId="22" xfId="0" applyFont="1" applyFill="1" applyBorder="1"/>
    <xf numFmtId="0" fontId="2" fillId="11" borderId="24" xfId="0" applyFont="1" applyFill="1" applyBorder="1"/>
    <xf numFmtId="0" fontId="15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0" fillId="6" borderId="19" xfId="0" applyFill="1" applyBorder="1"/>
    <xf numFmtId="0" fontId="2" fillId="17" borderId="3" xfId="0" applyFont="1" applyFill="1" applyBorder="1"/>
    <xf numFmtId="0" fontId="0" fillId="7" borderId="15" xfId="0" applyFill="1" applyBorder="1"/>
    <xf numFmtId="0" fontId="2" fillId="7" borderId="3" xfId="0" applyFont="1" applyFill="1" applyBorder="1"/>
    <xf numFmtId="0" fontId="2" fillId="12" borderId="3" xfId="0" applyFont="1" applyFill="1" applyBorder="1"/>
    <xf numFmtId="0" fontId="2" fillId="7" borderId="16" xfId="0" applyFont="1" applyFill="1" applyBorder="1" applyAlignment="1">
      <alignment horizontal="right"/>
    </xf>
    <xf numFmtId="0" fontId="0" fillId="7" borderId="18" xfId="0" applyFill="1" applyBorder="1"/>
    <xf numFmtId="0" fontId="2" fillId="7" borderId="20" xfId="0" applyFont="1" applyFill="1" applyBorder="1"/>
    <xf numFmtId="0" fontId="2" fillId="7" borderId="22" xfId="0" applyFont="1" applyFill="1" applyBorder="1"/>
    <xf numFmtId="0" fontId="0" fillId="7" borderId="19" xfId="0" applyFill="1" applyBorder="1"/>
    <xf numFmtId="0" fontId="0" fillId="8" borderId="15" xfId="0" applyFill="1" applyBorder="1"/>
    <xf numFmtId="0" fontId="2" fillId="8" borderId="3" xfId="0" applyFont="1" applyFill="1" applyBorder="1"/>
    <xf numFmtId="0" fontId="2" fillId="13" borderId="3" xfId="0" applyFont="1" applyFill="1" applyBorder="1"/>
    <xf numFmtId="0" fontId="2" fillId="8" borderId="16" xfId="0" applyFont="1" applyFill="1" applyBorder="1" applyAlignment="1">
      <alignment horizontal="right"/>
    </xf>
    <xf numFmtId="0" fontId="0" fillId="8" borderId="18" xfId="0" applyFill="1" applyBorder="1"/>
    <xf numFmtId="0" fontId="2" fillId="8" borderId="20" xfId="0" applyFont="1" applyFill="1" applyBorder="1"/>
    <xf numFmtId="0" fontId="2" fillId="8" borderId="22" xfId="0" applyFont="1" applyFill="1" applyBorder="1"/>
    <xf numFmtId="166" fontId="2" fillId="10" borderId="9" xfId="0" applyNumberFormat="1" applyFont="1" applyFill="1" applyBorder="1"/>
    <xf numFmtId="166" fontId="2" fillId="11" borderId="23" xfId="0" applyNumberFormat="1" applyFont="1" applyFill="1" applyBorder="1"/>
    <xf numFmtId="1" fontId="2" fillId="10" borderId="21" xfId="0" applyNumberFormat="1" applyFont="1" applyFill="1" applyBorder="1"/>
    <xf numFmtId="1" fontId="2" fillId="11" borderId="24" xfId="0" applyNumberFormat="1" applyFont="1" applyFill="1" applyBorder="1"/>
    <xf numFmtId="166" fontId="2" fillId="7" borderId="9" xfId="0" applyNumberFormat="1" applyFont="1" applyFill="1" applyBorder="1"/>
    <xf numFmtId="166" fontId="2" fillId="12" borderId="23" xfId="0" applyNumberFormat="1" applyFont="1" applyFill="1" applyBorder="1"/>
    <xf numFmtId="1" fontId="2" fillId="7" borderId="21" xfId="0" applyNumberFormat="1" applyFont="1" applyFill="1" applyBorder="1"/>
    <xf numFmtId="1" fontId="2" fillId="12" borderId="24" xfId="0" applyNumberFormat="1" applyFont="1" applyFill="1" applyBorder="1"/>
    <xf numFmtId="0" fontId="0" fillId="8" borderId="19" xfId="0" applyFill="1" applyBorder="1"/>
    <xf numFmtId="2" fontId="0" fillId="6" borderId="10" xfId="0" applyNumberFormat="1" applyFill="1" applyBorder="1" applyAlignment="1">
      <alignment horizontal="center" vertical="center"/>
    </xf>
    <xf numFmtId="2" fontId="0" fillId="7" borderId="12" xfId="0" applyNumberFormat="1" applyFill="1" applyBorder="1" applyAlignment="1">
      <alignment horizontal="center" vertical="center"/>
    </xf>
    <xf numFmtId="2" fontId="0" fillId="8" borderId="1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9" borderId="12" xfId="0" applyNumberFormat="1" applyFill="1" applyBorder="1" applyAlignment="1">
      <alignment horizontal="center" vertical="center"/>
    </xf>
    <xf numFmtId="2" fontId="0" fillId="3" borderId="12" xfId="0" applyNumberFormat="1" applyFill="1" applyBorder="1" applyAlignment="1">
      <alignment horizontal="center" vertical="center"/>
    </xf>
    <xf numFmtId="2" fontId="0" fillId="6" borderId="12" xfId="0" applyNumberFormat="1" applyFill="1" applyBorder="1" applyAlignment="1">
      <alignment horizontal="center" vertical="center"/>
    </xf>
    <xf numFmtId="2" fontId="0" fillId="8" borderId="14" xfId="0" applyNumberFormat="1" applyFill="1" applyBorder="1" applyAlignment="1">
      <alignment horizontal="center" vertical="center"/>
    </xf>
    <xf numFmtId="166" fontId="2" fillId="8" borderId="9" xfId="0" applyNumberFormat="1" applyFont="1" applyFill="1" applyBorder="1"/>
    <xf numFmtId="166" fontId="2" fillId="13" borderId="23" xfId="0" applyNumberFormat="1" applyFont="1" applyFill="1" applyBorder="1"/>
    <xf numFmtId="1" fontId="2" fillId="8" borderId="21" xfId="0" applyNumberFormat="1" applyFont="1" applyFill="1" applyBorder="1"/>
    <xf numFmtId="1" fontId="2" fillId="13" borderId="24" xfId="0" applyNumberFormat="1" applyFont="1" applyFill="1" applyBorder="1"/>
    <xf numFmtId="0" fontId="0" fillId="2" borderId="15" xfId="0" applyFill="1" applyBorder="1"/>
    <xf numFmtId="0" fontId="2" fillId="2" borderId="3" xfId="0" applyFont="1" applyFill="1" applyBorder="1"/>
    <xf numFmtId="0" fontId="2" fillId="14" borderId="3" xfId="0" applyFont="1" applyFill="1" applyBorder="1"/>
    <xf numFmtId="0" fontId="2" fillId="2" borderId="16" xfId="0" applyFont="1" applyFill="1" applyBorder="1" applyAlignment="1">
      <alignment horizontal="right"/>
    </xf>
    <xf numFmtId="0" fontId="0" fillId="2" borderId="18" xfId="0" applyFill="1" applyBorder="1"/>
    <xf numFmtId="0" fontId="2" fillId="2" borderId="20" xfId="0" applyFont="1" applyFill="1" applyBorder="1"/>
    <xf numFmtId="0" fontId="2" fillId="2" borderId="22" xfId="0" applyFont="1" applyFill="1" applyBorder="1"/>
    <xf numFmtId="0" fontId="0" fillId="2" borderId="19" xfId="0" applyFill="1" applyBorder="1"/>
    <xf numFmtId="0" fontId="0" fillId="9" borderId="15" xfId="0" applyFill="1" applyBorder="1"/>
    <xf numFmtId="0" fontId="2" fillId="9" borderId="3" xfId="0" applyFont="1" applyFill="1" applyBorder="1"/>
    <xf numFmtId="0" fontId="2" fillId="15" borderId="3" xfId="0" applyFont="1" applyFill="1" applyBorder="1"/>
    <xf numFmtId="0" fontId="2" fillId="9" borderId="16" xfId="0" applyFont="1" applyFill="1" applyBorder="1" applyAlignment="1">
      <alignment horizontal="right"/>
    </xf>
    <xf numFmtId="0" fontId="0" fillId="9" borderId="18" xfId="0" applyFill="1" applyBorder="1"/>
    <xf numFmtId="0" fontId="2" fillId="9" borderId="20" xfId="0" applyFont="1" applyFill="1" applyBorder="1"/>
    <xf numFmtId="0" fontId="2" fillId="9" borderId="22" xfId="0" applyFont="1" applyFill="1" applyBorder="1"/>
    <xf numFmtId="0" fontId="0" fillId="9" borderId="19" xfId="0" applyFill="1" applyBorder="1"/>
    <xf numFmtId="166" fontId="0" fillId="2" borderId="1" xfId="0" applyNumberFormat="1" applyFill="1" applyBorder="1"/>
    <xf numFmtId="166" fontId="0" fillId="2" borderId="4" xfId="0" applyNumberFormat="1" applyFill="1" applyBorder="1"/>
    <xf numFmtId="166" fontId="0" fillId="2" borderId="2" xfId="0" applyNumberFormat="1" applyFill="1" applyBorder="1"/>
    <xf numFmtId="166" fontId="2" fillId="2" borderId="9" xfId="0" applyNumberFormat="1" applyFont="1" applyFill="1" applyBorder="1"/>
    <xf numFmtId="166" fontId="2" fillId="14" borderId="23" xfId="0" applyNumberFormat="1" applyFont="1" applyFill="1" applyBorder="1"/>
    <xf numFmtId="1" fontId="0" fillId="2" borderId="19" xfId="0" applyNumberFormat="1" applyFill="1" applyBorder="1"/>
    <xf numFmtId="1" fontId="2" fillId="2" borderId="21" xfId="0" applyNumberFormat="1" applyFont="1" applyFill="1" applyBorder="1"/>
    <xf numFmtId="1" fontId="2" fillId="14" borderId="24" xfId="0" applyNumberFormat="1" applyFont="1" applyFill="1" applyBorder="1"/>
    <xf numFmtId="166" fontId="0" fillId="9" borderId="1" xfId="0" applyNumberFormat="1" applyFill="1" applyBorder="1"/>
    <xf numFmtId="166" fontId="0" fillId="9" borderId="4" xfId="0" applyNumberFormat="1" applyFill="1" applyBorder="1"/>
    <xf numFmtId="166" fontId="0" fillId="9" borderId="2" xfId="0" applyNumberFormat="1" applyFill="1" applyBorder="1"/>
    <xf numFmtId="166" fontId="2" fillId="9" borderId="9" xfId="0" applyNumberFormat="1" applyFont="1" applyFill="1" applyBorder="1"/>
    <xf numFmtId="166" fontId="2" fillId="15" borderId="23" xfId="0" applyNumberFormat="1" applyFont="1" applyFill="1" applyBorder="1"/>
    <xf numFmtId="1" fontId="0" fillId="9" borderId="19" xfId="0" applyNumberFormat="1" applyFill="1" applyBorder="1"/>
    <xf numFmtId="1" fontId="0" fillId="0" borderId="19" xfId="0" applyNumberFormat="1" applyBorder="1"/>
    <xf numFmtId="1" fontId="2" fillId="9" borderId="21" xfId="0" applyNumberFormat="1" applyFont="1" applyFill="1" applyBorder="1"/>
    <xf numFmtId="1" fontId="2" fillId="15" borderId="24" xfId="0" applyNumberFormat="1" applyFont="1" applyFill="1" applyBorder="1"/>
    <xf numFmtId="0" fontId="0" fillId="3" borderId="11" xfId="0" applyFill="1" applyBorder="1"/>
    <xf numFmtId="0" fontId="0" fillId="3" borderId="15" xfId="0" applyFill="1" applyBorder="1"/>
    <xf numFmtId="0" fontId="2" fillId="16" borderId="3" xfId="0" applyFont="1" applyFill="1" applyBorder="1"/>
    <xf numFmtId="0" fontId="2" fillId="3" borderId="16" xfId="0" applyFont="1" applyFill="1" applyBorder="1" applyAlignment="1">
      <alignment horizontal="right"/>
    </xf>
    <xf numFmtId="0" fontId="0" fillId="3" borderId="18" xfId="0" applyFill="1" applyBorder="1"/>
    <xf numFmtId="0" fontId="2" fillId="3" borderId="20" xfId="0" applyFont="1" applyFill="1" applyBorder="1"/>
    <xf numFmtId="0" fontId="2" fillId="3" borderId="22" xfId="0" applyFont="1" applyFill="1" applyBorder="1"/>
    <xf numFmtId="0" fontId="0" fillId="3" borderId="19" xfId="0" applyFill="1" applyBorder="1"/>
    <xf numFmtId="166" fontId="0" fillId="3" borderId="1" xfId="0" applyNumberFormat="1" applyFill="1" applyBorder="1"/>
    <xf numFmtId="166" fontId="0" fillId="3" borderId="4" xfId="0" applyNumberFormat="1" applyFill="1" applyBorder="1"/>
    <xf numFmtId="166" fontId="0" fillId="3" borderId="2" xfId="0" applyNumberFormat="1" applyFill="1" applyBorder="1"/>
    <xf numFmtId="166" fontId="2" fillId="3" borderId="9" xfId="0" applyNumberFormat="1" applyFont="1" applyFill="1" applyBorder="1"/>
    <xf numFmtId="166" fontId="2" fillId="16" borderId="23" xfId="0" applyNumberFormat="1" applyFont="1" applyFill="1" applyBorder="1"/>
    <xf numFmtId="1" fontId="0" fillId="3" borderId="19" xfId="0" applyNumberFormat="1" applyFill="1" applyBorder="1"/>
    <xf numFmtId="1" fontId="2" fillId="3" borderId="21" xfId="0" applyNumberFormat="1" applyFont="1" applyFill="1" applyBorder="1"/>
    <xf numFmtId="1" fontId="2" fillId="16" borderId="24" xfId="0" applyNumberFormat="1" applyFont="1" applyFill="1" applyBorder="1"/>
    <xf numFmtId="169" fontId="0" fillId="6" borderId="4" xfId="0" applyNumberFormat="1" applyFill="1" applyBorder="1"/>
    <xf numFmtId="169" fontId="0" fillId="6" borderId="2" xfId="0" applyNumberFormat="1" applyFill="1" applyBorder="1"/>
    <xf numFmtId="166" fontId="0" fillId="6" borderId="1" xfId="0" applyNumberFormat="1" applyFill="1" applyBorder="1"/>
    <xf numFmtId="166" fontId="0" fillId="6" borderId="4" xfId="0" applyNumberFormat="1" applyFill="1" applyBorder="1"/>
    <xf numFmtId="166" fontId="0" fillId="6" borderId="2" xfId="0" applyNumberFormat="1" applyFill="1" applyBorder="1"/>
    <xf numFmtId="166" fontId="0" fillId="7" borderId="1" xfId="0" applyNumberFormat="1" applyFill="1" applyBorder="1"/>
    <xf numFmtId="166" fontId="0" fillId="7" borderId="4" xfId="0" applyNumberFormat="1" applyFill="1" applyBorder="1"/>
    <xf numFmtId="166" fontId="0" fillId="7" borderId="2" xfId="0" applyNumberFormat="1" applyFill="1" applyBorder="1"/>
    <xf numFmtId="166" fontId="2" fillId="12" borderId="9" xfId="0" applyNumberFormat="1" applyFont="1" applyFill="1" applyBorder="1"/>
    <xf numFmtId="1" fontId="2" fillId="12" borderId="9" xfId="0" applyNumberFormat="1" applyFont="1" applyFill="1" applyBorder="1"/>
    <xf numFmtId="166" fontId="0" fillId="8" borderId="1" xfId="0" applyNumberFormat="1" applyFill="1" applyBorder="1"/>
    <xf numFmtId="166" fontId="0" fillId="8" borderId="4" xfId="0" applyNumberFormat="1" applyFill="1" applyBorder="1"/>
    <xf numFmtId="166" fontId="0" fillId="8" borderId="2" xfId="0" applyNumberFormat="1" applyFill="1" applyBorder="1"/>
    <xf numFmtId="1" fontId="0" fillId="8" borderId="19" xfId="0" applyNumberFormat="1" applyFill="1" applyBorder="1"/>
    <xf numFmtId="166" fontId="2" fillId="11" borderId="9" xfId="0" applyNumberFormat="1" applyFont="1" applyFill="1" applyBorder="1"/>
    <xf numFmtId="1" fontId="2" fillId="11" borderId="9" xfId="0" applyNumberFormat="1" applyFont="1" applyFill="1" applyBorder="1"/>
    <xf numFmtId="0" fontId="2" fillId="2" borderId="13" xfId="0" applyFont="1" applyFill="1" applyBorder="1" applyAlignment="1">
      <alignment horizontal="center" vertical="center"/>
    </xf>
    <xf numFmtId="1" fontId="0" fillId="2" borderId="0" xfId="0" applyNumberFormat="1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0" fontId="2" fillId="9" borderId="13" xfId="0" applyFont="1" applyFill="1" applyBorder="1" applyAlignment="1">
      <alignment horizontal="center" vertical="center"/>
    </xf>
    <xf numFmtId="1" fontId="0" fillId="9" borderId="0" xfId="0" applyNumberFormat="1" applyFill="1" applyBorder="1" applyAlignment="1">
      <alignment horizontal="center" vertical="center"/>
    </xf>
    <xf numFmtId="166" fontId="0" fillId="9" borderId="0" xfId="0" applyNumberForma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1" fontId="0" fillId="3" borderId="0" xfId="0" applyNumberFormat="1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" fontId="0" fillId="3" borderId="0" xfId="0" applyNumberFormat="1" applyFill="1" applyBorder="1"/>
    <xf numFmtId="0" fontId="2" fillId="3" borderId="15" xfId="0" applyFont="1" applyFill="1" applyBorder="1"/>
    <xf numFmtId="0" fontId="0" fillId="7" borderId="11" xfId="0" applyFill="1" applyBorder="1"/>
    <xf numFmtId="0" fontId="0" fillId="7" borderId="13" xfId="0" applyFill="1" applyBorder="1"/>
    <xf numFmtId="1" fontId="0" fillId="7" borderId="19" xfId="0" applyNumberFormat="1" applyFill="1" applyBorder="1"/>
    <xf numFmtId="0" fontId="0" fillId="6" borderId="11" xfId="0" applyFill="1" applyBorder="1"/>
    <xf numFmtId="0" fontId="0" fillId="6" borderId="13" xfId="0" applyFill="1" applyBorder="1"/>
    <xf numFmtId="1" fontId="0" fillId="6" borderId="19" xfId="0" applyNumberFormat="1" applyFill="1" applyBorder="1"/>
    <xf numFmtId="0" fontId="15" fillId="0" borderId="6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0" fillId="6" borderId="28" xfId="0" applyFill="1" applyBorder="1"/>
    <xf numFmtId="0" fontId="2" fillId="11" borderId="22" xfId="0" applyFont="1" applyFill="1" applyBorder="1"/>
    <xf numFmtId="0" fontId="0" fillId="6" borderId="17" xfId="0" applyFill="1" applyBorder="1"/>
    <xf numFmtId="0" fontId="0" fillId="6" borderId="31" xfId="0" applyFill="1" applyBorder="1"/>
    <xf numFmtId="0" fontId="0" fillId="6" borderId="32" xfId="0" applyFill="1" applyBorder="1"/>
    <xf numFmtId="0" fontId="2" fillId="7" borderId="15" xfId="0" applyFont="1" applyFill="1" applyBorder="1"/>
    <xf numFmtId="0" fontId="0" fillId="7" borderId="33" xfId="0" applyFill="1" applyBorder="1"/>
    <xf numFmtId="0" fontId="2" fillId="0" borderId="11" xfId="0" applyFont="1" applyBorder="1" applyAlignment="1">
      <alignment horizontal="center"/>
    </xf>
    <xf numFmtId="0" fontId="2" fillId="7" borderId="16" xfId="0" applyFont="1" applyFill="1" applyBorder="1"/>
    <xf numFmtId="0" fontId="2" fillId="12" borderId="22" xfId="0" applyFont="1" applyFill="1" applyBorder="1"/>
    <xf numFmtId="0" fontId="0" fillId="7" borderId="17" xfId="0" applyFill="1" applyBorder="1"/>
    <xf numFmtId="0" fontId="0" fillId="7" borderId="31" xfId="0" applyFill="1" applyBorder="1"/>
    <xf numFmtId="0" fontId="0" fillId="7" borderId="32" xfId="0" applyFill="1" applyBorder="1"/>
    <xf numFmtId="0" fontId="2" fillId="10" borderId="16" xfId="0" applyFont="1" applyFill="1" applyBorder="1"/>
    <xf numFmtId="0" fontId="2" fillId="10" borderId="36" xfId="0" applyFont="1" applyFill="1" applyBorder="1"/>
    <xf numFmtId="0" fontId="2" fillId="11" borderId="37" xfId="0" applyFont="1" applyFill="1" applyBorder="1"/>
    <xf numFmtId="166" fontId="0" fillId="7" borderId="31" xfId="0" applyNumberFormat="1" applyFill="1" applyBorder="1"/>
    <xf numFmtId="166" fontId="0" fillId="7" borderId="32" xfId="0" applyNumberFormat="1" applyFill="1" applyBorder="1"/>
    <xf numFmtId="166" fontId="0" fillId="7" borderId="33" xfId="0" applyNumberFormat="1" applyFill="1" applyBorder="1"/>
    <xf numFmtId="166" fontId="2" fillId="7" borderId="16" xfId="0" applyNumberFormat="1" applyFont="1" applyFill="1" applyBorder="1"/>
    <xf numFmtId="166" fontId="2" fillId="12" borderId="22" xfId="0" applyNumberFormat="1" applyFont="1" applyFill="1" applyBorder="1"/>
    <xf numFmtId="1" fontId="0" fillId="7" borderId="17" xfId="0" applyNumberFormat="1" applyFill="1" applyBorder="1"/>
    <xf numFmtId="1" fontId="2" fillId="7" borderId="26" xfId="0" applyNumberFormat="1" applyFont="1" applyFill="1" applyBorder="1"/>
    <xf numFmtId="1" fontId="2" fillId="12" borderId="30" xfId="0" applyNumberFormat="1" applyFont="1" applyFill="1" applyBorder="1"/>
    <xf numFmtId="0" fontId="0" fillId="8" borderId="28" xfId="0" applyFill="1" applyBorder="1"/>
    <xf numFmtId="166" fontId="0" fillId="0" borderId="32" xfId="0" applyNumberFormat="1" applyBorder="1"/>
    <xf numFmtId="166" fontId="0" fillId="8" borderId="28" xfId="0" applyNumberFormat="1" applyFill="1" applyBorder="1"/>
    <xf numFmtId="166" fontId="2" fillId="13" borderId="3" xfId="0" applyNumberFormat="1" applyFont="1" applyFill="1" applyBorder="1"/>
    <xf numFmtId="1" fontId="2" fillId="13" borderId="3" xfId="0" applyNumberFormat="1" applyFont="1" applyFill="1" applyBorder="1"/>
    <xf numFmtId="0" fontId="2" fillId="0" borderId="35" xfId="0" applyFont="1" applyBorder="1" applyAlignment="1">
      <alignment horizontal="center"/>
    </xf>
    <xf numFmtId="0" fontId="15" fillId="0" borderId="39" xfId="0" applyFont="1" applyBorder="1" applyAlignment="1">
      <alignment horizontal="center"/>
    </xf>
    <xf numFmtId="0" fontId="0" fillId="2" borderId="28" xfId="0" applyFill="1" applyBorder="1"/>
    <xf numFmtId="0" fontId="0" fillId="7" borderId="28" xfId="0" applyFill="1" applyBorder="1"/>
    <xf numFmtId="0" fontId="0" fillId="2" borderId="31" xfId="0" applyFill="1" applyBorder="1"/>
    <xf numFmtId="0" fontId="0" fillId="2" borderId="32" xfId="0" applyFill="1" applyBorder="1"/>
    <xf numFmtId="166" fontId="0" fillId="2" borderId="31" xfId="0" applyNumberFormat="1" applyFill="1" applyBorder="1"/>
    <xf numFmtId="166" fontId="0" fillId="2" borderId="32" xfId="0" applyNumberFormat="1" applyFill="1" applyBorder="1"/>
    <xf numFmtId="166" fontId="0" fillId="2" borderId="28" xfId="0" applyNumberFormat="1" applyFill="1" applyBorder="1"/>
    <xf numFmtId="166" fontId="0" fillId="8" borderId="38" xfId="0" applyNumberFormat="1" applyFill="1" applyBorder="1"/>
    <xf numFmtId="166" fontId="0" fillId="8" borderId="32" xfId="0" applyNumberFormat="1" applyFill="1" applyBorder="1"/>
    <xf numFmtId="0" fontId="0" fillId="9" borderId="28" xfId="0" applyFill="1" applyBorder="1"/>
    <xf numFmtId="1" fontId="16" fillId="9" borderId="19" xfId="0" applyNumberFormat="1" applyFont="1" applyFill="1" applyBorder="1"/>
    <xf numFmtId="0" fontId="0" fillId="9" borderId="31" xfId="0" applyFill="1" applyBorder="1"/>
    <xf numFmtId="0" fontId="0" fillId="9" borderId="32" xfId="0" applyFill="1" applyBorder="1"/>
    <xf numFmtId="166" fontId="0" fillId="9" borderId="31" xfId="0" applyNumberFormat="1" applyFill="1" applyBorder="1"/>
    <xf numFmtId="166" fontId="0" fillId="9" borderId="32" xfId="0" applyNumberFormat="1" applyFill="1" applyBorder="1"/>
    <xf numFmtId="166" fontId="0" fillId="9" borderId="28" xfId="0" applyNumberFormat="1" applyFill="1" applyBorder="1"/>
    <xf numFmtId="0" fontId="0" fillId="3" borderId="31" xfId="0" applyFill="1" applyBorder="1"/>
    <xf numFmtId="0" fontId="0" fillId="3" borderId="32" xfId="0" applyFill="1" applyBorder="1"/>
    <xf numFmtId="0" fontId="2" fillId="3" borderId="16" xfId="0" applyFont="1" applyFill="1" applyBorder="1"/>
    <xf numFmtId="0" fontId="2" fillId="3" borderId="26" xfId="0" applyFont="1" applyFill="1" applyBorder="1"/>
    <xf numFmtId="0" fontId="2" fillId="16" borderId="22" xfId="0" applyFont="1" applyFill="1" applyBorder="1"/>
    <xf numFmtId="0" fontId="2" fillId="16" borderId="30" xfId="0" applyFont="1" applyFill="1" applyBorder="1"/>
    <xf numFmtId="0" fontId="0" fillId="6" borderId="33" xfId="0" applyFill="1" applyBorder="1"/>
    <xf numFmtId="166" fontId="0" fillId="6" borderId="31" xfId="0" applyNumberFormat="1" applyFill="1" applyBorder="1"/>
    <xf numFmtId="166" fontId="0" fillId="6" borderId="32" xfId="0" applyNumberFormat="1" applyFill="1" applyBorder="1"/>
    <xf numFmtId="166" fontId="0" fillId="6" borderId="33" xfId="0" applyNumberFormat="1" applyFill="1" applyBorder="1"/>
    <xf numFmtId="166" fontId="2" fillId="10" borderId="16" xfId="0" applyNumberFormat="1" applyFont="1" applyFill="1" applyBorder="1"/>
    <xf numFmtId="166" fontId="2" fillId="11" borderId="22" xfId="0" applyNumberFormat="1" applyFont="1" applyFill="1" applyBorder="1"/>
    <xf numFmtId="1" fontId="2" fillId="10" borderId="26" xfId="0" applyNumberFormat="1" applyFont="1" applyFill="1" applyBorder="1"/>
    <xf numFmtId="1" fontId="2" fillId="11" borderId="30" xfId="0" applyNumberFormat="1" applyFont="1" applyFill="1" applyBorder="1"/>
    <xf numFmtId="0" fontId="2" fillId="7" borderId="2" xfId="0" applyFont="1" applyFill="1" applyBorder="1"/>
    <xf numFmtId="0" fontId="0" fillId="7" borderId="34" xfId="0" applyFill="1" applyBorder="1"/>
    <xf numFmtId="0" fontId="0" fillId="8" borderId="11" xfId="0" applyFill="1" applyBorder="1"/>
    <xf numFmtId="0" fontId="0" fillId="8" borderId="13" xfId="0" applyFill="1" applyBorder="1"/>
    <xf numFmtId="0" fontId="2" fillId="8" borderId="15" xfId="0" applyFont="1" applyFill="1" applyBorder="1"/>
    <xf numFmtId="0" fontId="0" fillId="8" borderId="33" xfId="0" applyFill="1" applyBorder="1"/>
    <xf numFmtId="166" fontId="0" fillId="8" borderId="33" xfId="0" applyNumberFormat="1" applyFill="1" applyBorder="1"/>
    <xf numFmtId="166" fontId="2" fillId="8" borderId="15" xfId="0" applyNumberFormat="1" applyFont="1" applyFill="1" applyBorder="1"/>
    <xf numFmtId="1" fontId="0" fillId="0" borderId="17" xfId="0" applyNumberFormat="1" applyBorder="1"/>
    <xf numFmtId="1" fontId="0" fillId="0" borderId="34" xfId="0" applyNumberFormat="1" applyBorder="1"/>
    <xf numFmtId="1" fontId="2" fillId="8" borderId="15" xfId="0" applyNumberFormat="1" applyFont="1" applyFill="1" applyBorder="1"/>
    <xf numFmtId="1" fontId="0" fillId="8" borderId="17" xfId="0" applyNumberFormat="1" applyFill="1" applyBorder="1"/>
    <xf numFmtId="1" fontId="0" fillId="8" borderId="34" xfId="0" applyNumberFormat="1" applyFill="1" applyBorder="1"/>
    <xf numFmtId="166" fontId="0" fillId="8" borderId="31" xfId="0" applyNumberFormat="1" applyFill="1" applyBorder="1"/>
    <xf numFmtId="0" fontId="2" fillId="10" borderId="15" xfId="0" applyFont="1" applyFill="1" applyBorder="1"/>
    <xf numFmtId="0" fontId="2" fillId="10" borderId="25" xfId="0" applyFont="1" applyFill="1" applyBorder="1"/>
    <xf numFmtId="0" fontId="0" fillId="6" borderId="34" xfId="0" applyFill="1" applyBorder="1"/>
    <xf numFmtId="0" fontId="0" fillId="8" borderId="31" xfId="0" applyFill="1" applyBorder="1"/>
    <xf numFmtId="0" fontId="0" fillId="8" borderId="32" xfId="0" applyFill="1" applyBorder="1"/>
    <xf numFmtId="0" fontId="0" fillId="8" borderId="17" xfId="0" applyFill="1" applyBorder="1"/>
    <xf numFmtId="0" fontId="0" fillId="8" borderId="34" xfId="0" applyFill="1" applyBorder="1"/>
    <xf numFmtId="0" fontId="2" fillId="8" borderId="16" xfId="0" applyFont="1" applyFill="1" applyBorder="1"/>
    <xf numFmtId="166" fontId="2" fillId="8" borderId="16" xfId="0" applyNumberFormat="1" applyFont="1" applyFill="1" applyBorder="1"/>
    <xf numFmtId="166" fontId="2" fillId="13" borderId="22" xfId="0" applyNumberFormat="1" applyFont="1" applyFill="1" applyBorder="1"/>
    <xf numFmtId="1" fontId="2" fillId="8" borderId="25" xfId="0" applyNumberFormat="1" applyFont="1" applyFill="1" applyBorder="1"/>
    <xf numFmtId="1" fontId="0" fillId="0" borderId="0" xfId="0" applyNumberFormat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18" fillId="17" borderId="7" xfId="0" applyFont="1" applyFill="1" applyBorder="1"/>
    <xf numFmtId="0" fontId="18" fillId="0" borderId="0" xfId="0" applyFont="1"/>
    <xf numFmtId="0" fontId="2" fillId="0" borderId="16" xfId="0" applyFont="1" applyBorder="1" applyAlignment="1">
      <alignment horizontal="center"/>
    </xf>
    <xf numFmtId="166" fontId="2" fillId="8" borderId="20" xfId="0" applyNumberFormat="1" applyFont="1" applyFill="1" applyBorder="1"/>
    <xf numFmtId="1" fontId="2" fillId="8" borderId="29" xfId="0" applyNumberFormat="1" applyFont="1" applyFill="1" applyBorder="1"/>
    <xf numFmtId="1" fontId="2" fillId="13" borderId="30" xfId="0" applyNumberFormat="1" applyFont="1" applyFill="1" applyBorder="1"/>
    <xf numFmtId="0" fontId="2" fillId="0" borderId="41" xfId="0" applyFont="1" applyBorder="1" applyAlignment="1">
      <alignment horizontal="center"/>
    </xf>
    <xf numFmtId="166" fontId="2" fillId="8" borderId="28" xfId="0" applyNumberFormat="1" applyFont="1" applyFill="1" applyBorder="1"/>
    <xf numFmtId="1" fontId="2" fillId="8" borderId="28" xfId="0" applyNumberFormat="1" applyFont="1" applyFill="1" applyBorder="1"/>
    <xf numFmtId="1" fontId="2" fillId="13" borderId="22" xfId="0" applyNumberFormat="1" applyFont="1" applyFill="1" applyBorder="1"/>
    <xf numFmtId="1" fontId="0" fillId="8" borderId="33" xfId="0" applyNumberFormat="1" applyFill="1" applyBorder="1"/>
    <xf numFmtId="166" fontId="2" fillId="2" borderId="20" xfId="0" applyNumberFormat="1" applyFont="1" applyFill="1" applyBorder="1"/>
    <xf numFmtId="1" fontId="2" fillId="2" borderId="29" xfId="0" applyNumberFormat="1" applyFont="1" applyFill="1" applyBorder="1"/>
    <xf numFmtId="166" fontId="2" fillId="14" borderId="22" xfId="0" applyNumberFormat="1" applyFont="1" applyFill="1" applyBorder="1"/>
    <xf numFmtId="1" fontId="2" fillId="14" borderId="30" xfId="0" applyNumberFormat="1" applyFont="1" applyFill="1" applyBorder="1"/>
    <xf numFmtId="0" fontId="0" fillId="2" borderId="11" xfId="0" applyFill="1" applyBorder="1"/>
    <xf numFmtId="0" fontId="0" fillId="2" borderId="13" xfId="0" applyFill="1" applyBorder="1"/>
    <xf numFmtId="0" fontId="2" fillId="14" borderId="22" xfId="0" applyFont="1" applyFill="1" applyBorder="1"/>
    <xf numFmtId="166" fontId="2" fillId="9" borderId="20" xfId="0" applyNumberFormat="1" applyFont="1" applyFill="1" applyBorder="1"/>
    <xf numFmtId="1" fontId="2" fillId="9" borderId="29" xfId="0" applyNumberFormat="1" applyFont="1" applyFill="1" applyBorder="1"/>
    <xf numFmtId="166" fontId="2" fillId="15" borderId="22" xfId="0" applyNumberFormat="1" applyFont="1" applyFill="1" applyBorder="1"/>
    <xf numFmtId="1" fontId="2" fillId="15" borderId="30" xfId="0" applyNumberFormat="1" applyFont="1" applyFill="1" applyBorder="1"/>
    <xf numFmtId="0" fontId="0" fillId="9" borderId="11" xfId="0" applyFill="1" applyBorder="1"/>
    <xf numFmtId="0" fontId="0" fillId="9" borderId="13" xfId="0" applyFill="1" applyBorder="1"/>
    <xf numFmtId="0" fontId="2" fillId="15" borderId="22" xfId="0" applyFont="1" applyFill="1" applyBorder="1"/>
    <xf numFmtId="0" fontId="0" fillId="3" borderId="33" xfId="0" applyFill="1" applyBorder="1"/>
    <xf numFmtId="0" fontId="0" fillId="3" borderId="34" xfId="0" applyFill="1" applyBorder="1"/>
    <xf numFmtId="0" fontId="0" fillId="3" borderId="13" xfId="0" applyFill="1" applyBorder="1"/>
    <xf numFmtId="1" fontId="2" fillId="8" borderId="6" xfId="0" applyNumberFormat="1" applyFont="1" applyFill="1" applyBorder="1"/>
    <xf numFmtId="1" fontId="2" fillId="13" borderId="8" xfId="0" applyNumberFormat="1" applyFont="1" applyFill="1" applyBorder="1"/>
    <xf numFmtId="0" fontId="2" fillId="0" borderId="31" xfId="0" applyFont="1" applyBorder="1" applyAlignment="1">
      <alignment horizontal="center"/>
    </xf>
    <xf numFmtId="0" fontId="2" fillId="13" borderId="33" xfId="0" applyFont="1" applyFill="1" applyBorder="1"/>
    <xf numFmtId="0" fontId="18" fillId="0" borderId="7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8" fillId="0" borderId="0" xfId="0" applyFont="1" applyFill="1"/>
    <xf numFmtId="0" fontId="2" fillId="6" borderId="7" xfId="0" applyFont="1" applyFill="1" applyBorder="1" applyAlignment="1">
      <alignment horizontal="right"/>
    </xf>
    <xf numFmtId="0" fontId="15" fillId="0" borderId="25" xfId="0" applyFont="1" applyBorder="1" applyAlignment="1">
      <alignment horizontal="center"/>
    </xf>
    <xf numFmtId="0" fontId="2" fillId="6" borderId="7" xfId="0" applyFont="1" applyFill="1" applyBorder="1"/>
    <xf numFmtId="0" fontId="2" fillId="11" borderId="33" xfId="0" applyFont="1" applyFill="1" applyBorder="1"/>
    <xf numFmtId="166" fontId="2" fillId="11" borderId="33" xfId="0" applyNumberFormat="1" applyFont="1" applyFill="1" applyBorder="1"/>
    <xf numFmtId="1" fontId="0" fillId="6" borderId="34" xfId="0" applyNumberFormat="1" applyFill="1" applyBorder="1"/>
    <xf numFmtId="1" fontId="2" fillId="10" borderId="16" xfId="0" applyNumberFormat="1" applyFont="1" applyFill="1" applyBorder="1"/>
    <xf numFmtId="1" fontId="2" fillId="11" borderId="33" xfId="0" applyNumberFormat="1" applyFont="1" applyFill="1" applyBorder="1"/>
    <xf numFmtId="1" fontId="2" fillId="10" borderId="46" xfId="0" applyNumberFormat="1" applyFont="1" applyFill="1" applyBorder="1"/>
    <xf numFmtId="1" fontId="2" fillId="11" borderId="42" xfId="0" applyNumberFormat="1" applyFont="1" applyFill="1" applyBorder="1"/>
    <xf numFmtId="0" fontId="15" fillId="0" borderId="44" xfId="0" applyFont="1" applyBorder="1" applyAlignment="1">
      <alignment horizontal="center"/>
    </xf>
    <xf numFmtId="0" fontId="2" fillId="7" borderId="7" xfId="0" applyFont="1" applyFill="1" applyBorder="1"/>
    <xf numFmtId="0" fontId="2" fillId="12" borderId="33" xfId="0" applyFont="1" applyFill="1" applyBorder="1"/>
    <xf numFmtId="166" fontId="2" fillId="12" borderId="33" xfId="0" applyNumberFormat="1" applyFont="1" applyFill="1" applyBorder="1"/>
    <xf numFmtId="0" fontId="15" fillId="0" borderId="43" xfId="0" applyFont="1" applyBorder="1" applyAlignment="1">
      <alignment horizontal="center"/>
    </xf>
    <xf numFmtId="1" fontId="0" fillId="7" borderId="34" xfId="0" applyNumberFormat="1" applyFill="1" applyBorder="1"/>
    <xf numFmtId="0" fontId="2" fillId="8" borderId="7" xfId="0" applyFont="1" applyFill="1" applyBorder="1" applyAlignment="1">
      <alignment horizontal="right"/>
    </xf>
    <xf numFmtId="0" fontId="2" fillId="8" borderId="7" xfId="0" applyFont="1" applyFill="1" applyBorder="1"/>
    <xf numFmtId="166" fontId="0" fillId="0" borderId="31" xfId="0" applyNumberFormat="1" applyBorder="1"/>
    <xf numFmtId="1" fontId="2" fillId="8" borderId="16" xfId="0" applyNumberFormat="1" applyFont="1" applyFill="1" applyBorder="1"/>
    <xf numFmtId="0" fontId="2" fillId="2" borderId="7" xfId="0" applyFont="1" applyFill="1" applyBorder="1"/>
    <xf numFmtId="166" fontId="0" fillId="2" borderId="33" xfId="0" applyNumberFormat="1" applyFill="1" applyBorder="1"/>
    <xf numFmtId="166" fontId="2" fillId="2" borderId="16" xfId="0" applyNumberFormat="1" applyFont="1" applyFill="1" applyBorder="1"/>
    <xf numFmtId="1" fontId="0" fillId="2" borderId="17" xfId="0" applyNumberFormat="1" applyFill="1" applyBorder="1"/>
    <xf numFmtId="1" fontId="0" fillId="2" borderId="34" xfId="0" applyNumberFormat="1" applyFill="1" applyBorder="1"/>
    <xf numFmtId="1" fontId="2" fillId="2" borderId="16" xfId="0" applyNumberFormat="1" applyFont="1" applyFill="1" applyBorder="1"/>
    <xf numFmtId="1" fontId="2" fillId="14" borderId="22" xfId="0" applyNumberFormat="1" applyFont="1" applyFill="1" applyBorder="1"/>
    <xf numFmtId="0" fontId="2" fillId="9" borderId="7" xfId="0" applyFont="1" applyFill="1" applyBorder="1"/>
    <xf numFmtId="166" fontId="0" fillId="9" borderId="33" xfId="0" applyNumberFormat="1" applyFill="1" applyBorder="1"/>
    <xf numFmtId="166" fontId="2" fillId="9" borderId="16" xfId="0" applyNumberFormat="1" applyFont="1" applyFill="1" applyBorder="1"/>
    <xf numFmtId="1" fontId="2" fillId="9" borderId="16" xfId="0" applyNumberFormat="1" applyFont="1" applyFill="1" applyBorder="1"/>
    <xf numFmtId="1" fontId="2" fillId="15" borderId="22" xfId="0" applyNumberFormat="1" applyFont="1" applyFill="1" applyBorder="1"/>
    <xf numFmtId="1" fontId="0" fillId="9" borderId="17" xfId="0" applyNumberFormat="1" applyFill="1" applyBorder="1"/>
    <xf numFmtId="1" fontId="0" fillId="9" borderId="34" xfId="0" applyNumberFormat="1" applyFill="1" applyBorder="1"/>
    <xf numFmtId="166" fontId="2" fillId="16" borderId="9" xfId="0" applyNumberFormat="1" applyFont="1" applyFill="1" applyBorder="1"/>
    <xf numFmtId="1" fontId="0" fillId="3" borderId="0" xfId="0" applyNumberFormat="1" applyFill="1"/>
    <xf numFmtId="1" fontId="2" fillId="3" borderId="9" xfId="0" applyNumberFormat="1" applyFont="1" applyFill="1" applyBorder="1"/>
    <xf numFmtId="1" fontId="2" fillId="16" borderId="9" xfId="0" applyNumberFormat="1" applyFont="1" applyFill="1" applyBorder="1"/>
    <xf numFmtId="1" fontId="2" fillId="11" borderId="22" xfId="0" applyNumberFormat="1" applyFont="1" applyFill="1" applyBorder="1"/>
    <xf numFmtId="166" fontId="2" fillId="8" borderId="40" xfId="0" applyNumberFormat="1" applyFont="1" applyFill="1" applyBorder="1"/>
    <xf numFmtId="166" fontId="2" fillId="13" borderId="47" xfId="0" applyNumberFormat="1" applyFont="1" applyFill="1" applyBorder="1"/>
    <xf numFmtId="1" fontId="2" fillId="8" borderId="40" xfId="0" applyNumberFormat="1" applyFont="1" applyFill="1" applyBorder="1"/>
    <xf numFmtId="1" fontId="2" fillId="13" borderId="47" xfId="0" applyNumberFormat="1" applyFont="1" applyFill="1" applyBorder="1"/>
    <xf numFmtId="1" fontId="0" fillId="8" borderId="48" xfId="0" applyNumberFormat="1" applyFill="1" applyBorder="1"/>
    <xf numFmtId="1" fontId="0" fillId="8" borderId="12" xfId="0" applyNumberFormat="1" applyFill="1" applyBorder="1"/>
    <xf numFmtId="1" fontId="0" fillId="8" borderId="49" xfId="0" applyNumberFormat="1" applyFill="1" applyBorder="1"/>
    <xf numFmtId="166" fontId="2" fillId="10" borderId="2" xfId="0" applyNumberFormat="1" applyFont="1" applyFill="1" applyBorder="1"/>
    <xf numFmtId="1" fontId="0" fillId="6" borderId="44" xfId="0" applyNumberFormat="1" applyFill="1" applyBorder="1"/>
    <xf numFmtId="1" fontId="0" fillId="6" borderId="50" xfId="0" applyNumberFormat="1" applyFill="1" applyBorder="1"/>
    <xf numFmtId="1" fontId="0" fillId="6" borderId="45" xfId="0" applyNumberFormat="1" applyFill="1" applyBorder="1"/>
    <xf numFmtId="1" fontId="2" fillId="10" borderId="2" xfId="0" applyNumberFormat="1" applyFont="1" applyFill="1" applyBorder="1"/>
    <xf numFmtId="1" fontId="0" fillId="6" borderId="17" xfId="0" applyNumberFormat="1" applyFill="1" applyBorder="1"/>
    <xf numFmtId="166" fontId="2" fillId="7" borderId="2" xfId="0" applyNumberFormat="1" applyFont="1" applyFill="1" applyBorder="1"/>
    <xf numFmtId="1" fontId="2" fillId="7" borderId="2" xfId="0" applyNumberFormat="1" applyFont="1" applyFill="1" applyBorder="1"/>
    <xf numFmtId="166" fontId="2" fillId="8" borderId="2" xfId="0" applyNumberFormat="1" applyFont="1" applyFill="1" applyBorder="1"/>
    <xf numFmtId="166" fontId="2" fillId="13" borderId="9" xfId="0" applyNumberFormat="1" applyFont="1" applyFill="1" applyBorder="1"/>
    <xf numFmtId="1" fontId="2" fillId="8" borderId="2" xfId="0" applyNumberFormat="1" applyFont="1" applyFill="1" applyBorder="1"/>
    <xf numFmtId="1" fontId="2" fillId="13" borderId="9" xfId="0" applyNumberFormat="1" applyFont="1" applyFill="1" applyBorder="1"/>
    <xf numFmtId="1" fontId="0" fillId="0" borderId="8" xfId="0" applyNumberFormat="1" applyBorder="1"/>
    <xf numFmtId="1" fontId="0" fillId="0" borderId="5" xfId="0" applyNumberFormat="1" applyBorder="1"/>
    <xf numFmtId="1" fontId="2" fillId="7" borderId="46" xfId="0" applyNumberFormat="1" applyFont="1" applyFill="1" applyBorder="1"/>
    <xf numFmtId="1" fontId="2" fillId="12" borderId="42" xfId="0" applyNumberFormat="1" applyFont="1" applyFill="1" applyBorder="1"/>
    <xf numFmtId="1" fontId="2" fillId="2" borderId="36" xfId="0" applyNumberFormat="1" applyFont="1" applyFill="1" applyBorder="1"/>
    <xf numFmtId="1" fontId="2" fillId="14" borderId="37" xfId="0" applyNumberFormat="1" applyFont="1" applyFill="1" applyBorder="1"/>
    <xf numFmtId="1" fontId="2" fillId="9" borderId="36" xfId="0" applyNumberFormat="1" applyFont="1" applyFill="1" applyBorder="1"/>
    <xf numFmtId="1" fontId="2" fillId="15" borderId="37" xfId="0" applyNumberFormat="1" applyFont="1" applyFill="1" applyBorder="1"/>
    <xf numFmtId="0" fontId="2" fillId="10" borderId="46" xfId="0" applyFont="1" applyFill="1" applyBorder="1"/>
    <xf numFmtId="0" fontId="2" fillId="11" borderId="42" xfId="0" applyFont="1" applyFill="1" applyBorder="1"/>
    <xf numFmtId="166" fontId="0" fillId="0" borderId="0" xfId="0" applyNumberFormat="1" applyFill="1" applyBorder="1"/>
    <xf numFmtId="166" fontId="2" fillId="11" borderId="3" xfId="0" applyNumberFormat="1" applyFont="1" applyFill="1" applyBorder="1"/>
    <xf numFmtId="166" fontId="6" fillId="0" borderId="0" xfId="0" applyNumberFormat="1" applyFont="1" applyFill="1" applyBorder="1"/>
    <xf numFmtId="166" fontId="2" fillId="12" borderId="3" xfId="0" applyNumberFormat="1" applyFont="1" applyFill="1" applyBorder="1"/>
    <xf numFmtId="1" fontId="0" fillId="0" borderId="0" xfId="0" applyNumberFormat="1" applyFill="1" applyBorder="1"/>
    <xf numFmtId="1" fontId="2" fillId="11" borderId="3" xfId="0" applyNumberFormat="1" applyFont="1" applyFill="1" applyBorder="1"/>
    <xf numFmtId="1" fontId="6" fillId="0" borderId="0" xfId="0" applyNumberFormat="1" applyFont="1" applyFill="1" applyBorder="1"/>
    <xf numFmtId="1" fontId="2" fillId="12" borderId="3" xfId="0" applyNumberFormat="1" applyFont="1" applyFill="1" applyBorder="1"/>
    <xf numFmtId="166" fontId="2" fillId="3" borderId="2" xfId="0" applyNumberFormat="1" applyFont="1" applyFill="1" applyBorder="1"/>
    <xf numFmtId="1" fontId="2" fillId="3" borderId="2" xfId="0" applyNumberFormat="1" applyFont="1" applyFill="1" applyBorder="1"/>
    <xf numFmtId="166" fontId="0" fillId="3" borderId="33" xfId="0" applyNumberFormat="1" applyFill="1" applyBorder="1"/>
    <xf numFmtId="166" fontId="2" fillId="10" borderId="15" xfId="0" applyNumberFormat="1" applyFont="1" applyFill="1" applyBorder="1"/>
    <xf numFmtId="1" fontId="2" fillId="10" borderId="15" xfId="0" applyNumberFormat="1" applyFont="1" applyFill="1" applyBorder="1"/>
    <xf numFmtId="166" fontId="0" fillId="3" borderId="31" xfId="0" applyNumberFormat="1" applyFill="1" applyBorder="1"/>
    <xf numFmtId="1" fontId="0" fillId="3" borderId="17" xfId="0" applyNumberFormat="1" applyFill="1" applyBorder="1"/>
    <xf numFmtId="166" fontId="0" fillId="3" borderId="32" xfId="0" applyNumberFormat="1" applyFill="1" applyBorder="1"/>
    <xf numFmtId="1" fontId="0" fillId="3" borderId="34" xfId="0" applyNumberFormat="1" applyFill="1" applyBorder="1"/>
    <xf numFmtId="166" fontId="2" fillId="7" borderId="15" xfId="0" applyNumberFormat="1" applyFont="1" applyFill="1" applyBorder="1"/>
    <xf numFmtId="1" fontId="2" fillId="7" borderId="15" xfId="0" applyNumberFormat="1" applyFont="1" applyFill="1" applyBorder="1"/>
    <xf numFmtId="1" fontId="0" fillId="18" borderId="17" xfId="0" applyNumberFormat="1" applyFill="1" applyBorder="1"/>
    <xf numFmtId="1" fontId="0" fillId="18" borderId="19" xfId="0" applyNumberFormat="1" applyFill="1" applyBorder="1"/>
    <xf numFmtId="166" fontId="0" fillId="18" borderId="33" xfId="0" applyNumberFormat="1" applyFill="1" applyBorder="1"/>
    <xf numFmtId="1" fontId="0" fillId="18" borderId="34" xfId="0" applyNumberFormat="1" applyFill="1" applyBorder="1"/>
    <xf numFmtId="166" fontId="0" fillId="18" borderId="31" xfId="0" applyNumberFormat="1" applyFill="1" applyBorder="1"/>
    <xf numFmtId="166" fontId="0" fillId="18" borderId="32" xfId="0" applyNumberFormat="1" applyFill="1" applyBorder="1"/>
    <xf numFmtId="0" fontId="2" fillId="0" borderId="3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8CBA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13" Type="http://schemas.openxmlformats.org/officeDocument/2006/relationships/image" Target="../media/image15.jpeg"/><Relationship Id="rId18" Type="http://schemas.openxmlformats.org/officeDocument/2006/relationships/image" Target="../media/image20.jpeg"/><Relationship Id="rId26" Type="http://schemas.openxmlformats.org/officeDocument/2006/relationships/image" Target="../media/image28.jpeg"/><Relationship Id="rId3" Type="http://schemas.openxmlformats.org/officeDocument/2006/relationships/image" Target="../media/image5.png"/><Relationship Id="rId21" Type="http://schemas.openxmlformats.org/officeDocument/2006/relationships/image" Target="../media/image23.jpeg"/><Relationship Id="rId7" Type="http://schemas.openxmlformats.org/officeDocument/2006/relationships/image" Target="../media/image9.jpeg"/><Relationship Id="rId12" Type="http://schemas.openxmlformats.org/officeDocument/2006/relationships/image" Target="../media/image14.jpeg"/><Relationship Id="rId17" Type="http://schemas.openxmlformats.org/officeDocument/2006/relationships/image" Target="../media/image19.jpeg"/><Relationship Id="rId25" Type="http://schemas.openxmlformats.org/officeDocument/2006/relationships/image" Target="../media/image27.jpeg"/><Relationship Id="rId2" Type="http://schemas.openxmlformats.org/officeDocument/2006/relationships/image" Target="../media/image4.png"/><Relationship Id="rId16" Type="http://schemas.openxmlformats.org/officeDocument/2006/relationships/image" Target="../media/image18.jpeg"/><Relationship Id="rId20" Type="http://schemas.openxmlformats.org/officeDocument/2006/relationships/image" Target="../media/image22.jpeg"/><Relationship Id="rId29" Type="http://schemas.openxmlformats.org/officeDocument/2006/relationships/image" Target="../media/image31.jpeg"/><Relationship Id="rId1" Type="http://schemas.openxmlformats.org/officeDocument/2006/relationships/image" Target="../media/image3.jpeg"/><Relationship Id="rId6" Type="http://schemas.openxmlformats.org/officeDocument/2006/relationships/image" Target="../media/image8.png"/><Relationship Id="rId11" Type="http://schemas.openxmlformats.org/officeDocument/2006/relationships/image" Target="../media/image13.jpeg"/><Relationship Id="rId24" Type="http://schemas.openxmlformats.org/officeDocument/2006/relationships/image" Target="../media/image26.jpeg"/><Relationship Id="rId5" Type="http://schemas.openxmlformats.org/officeDocument/2006/relationships/image" Target="../media/image7.png"/><Relationship Id="rId15" Type="http://schemas.openxmlformats.org/officeDocument/2006/relationships/image" Target="../media/image17.jpeg"/><Relationship Id="rId23" Type="http://schemas.openxmlformats.org/officeDocument/2006/relationships/image" Target="../media/image25.jpeg"/><Relationship Id="rId28" Type="http://schemas.openxmlformats.org/officeDocument/2006/relationships/image" Target="../media/image30.jpeg"/><Relationship Id="rId10" Type="http://schemas.openxmlformats.org/officeDocument/2006/relationships/image" Target="../media/image12.jpeg"/><Relationship Id="rId19" Type="http://schemas.openxmlformats.org/officeDocument/2006/relationships/image" Target="../media/image21.jpeg"/><Relationship Id="rId4" Type="http://schemas.openxmlformats.org/officeDocument/2006/relationships/image" Target="../media/image6.png"/><Relationship Id="rId9" Type="http://schemas.openxmlformats.org/officeDocument/2006/relationships/image" Target="../media/image11.jpeg"/><Relationship Id="rId14" Type="http://schemas.openxmlformats.org/officeDocument/2006/relationships/image" Target="../media/image16.jpeg"/><Relationship Id="rId22" Type="http://schemas.openxmlformats.org/officeDocument/2006/relationships/image" Target="../media/image24.jpeg"/><Relationship Id="rId27" Type="http://schemas.openxmlformats.org/officeDocument/2006/relationships/image" Target="../media/image29.jpeg"/><Relationship Id="rId30" Type="http://schemas.openxmlformats.org/officeDocument/2006/relationships/image" Target="../media/image3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824552</xdr:colOff>
      <xdr:row>0</xdr:row>
      <xdr:rowOff>0</xdr:rowOff>
    </xdr:from>
    <xdr:to>
      <xdr:col>11</xdr:col>
      <xdr:colOff>100758</xdr:colOff>
      <xdr:row>6</xdr:row>
      <xdr:rowOff>108993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A9CBDB68-1D40-4842-B509-5B71F85B150C}"/>
            </a:ext>
          </a:extLst>
        </xdr:cNvPr>
        <xdr:cNvGrpSpPr/>
      </xdr:nvGrpSpPr>
      <xdr:grpSpPr>
        <a:xfrm>
          <a:off x="7164668" y="0"/>
          <a:ext cx="2445727" cy="1537743"/>
          <a:chOff x="4826000" y="2635250"/>
          <a:chExt cx="2640758" cy="1587500"/>
        </a:xfrm>
      </xdr:grpSpPr>
      <xdr:grpSp>
        <xdr:nvGrpSpPr>
          <xdr:cNvPr id="4" name="Grupo 3">
            <a:extLst>
              <a:ext uri="{FF2B5EF4-FFF2-40B4-BE49-F238E27FC236}">
                <a16:creationId xmlns:a16="http://schemas.microsoft.com/office/drawing/2014/main" id="{57A6313B-FD80-CC45-A24D-C0B2A9C250A0}"/>
              </a:ext>
            </a:extLst>
          </xdr:cNvPr>
          <xdr:cNvGrpSpPr/>
        </xdr:nvGrpSpPr>
        <xdr:grpSpPr>
          <a:xfrm>
            <a:off x="4826000" y="2635250"/>
            <a:ext cx="2540000" cy="1587500"/>
            <a:chOff x="4826000" y="2635250"/>
            <a:chExt cx="2540000" cy="1587500"/>
          </a:xfrm>
        </xdr:grpSpPr>
        <xdr:pic>
          <xdr:nvPicPr>
            <xdr:cNvPr id="6" name="Imagen 5">
              <a:extLst>
                <a:ext uri="{FF2B5EF4-FFF2-40B4-BE49-F238E27FC236}">
                  <a16:creationId xmlns:a16="http://schemas.microsoft.com/office/drawing/2014/main" id="{DFCC9524-1DCF-AD44-BABB-2A880A49B6F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4826000" y="2635250"/>
              <a:ext cx="2540000" cy="1587500"/>
            </a:xfrm>
            <a:prstGeom prst="rect">
              <a:avLst/>
            </a:prstGeom>
          </xdr:spPr>
        </xdr:pic>
        <xdr:cxnSp macro="">
          <xdr:nvCxnSpPr>
            <xdr:cNvPr id="7" name="Conector recto 6">
              <a:extLst>
                <a:ext uri="{FF2B5EF4-FFF2-40B4-BE49-F238E27FC236}">
                  <a16:creationId xmlns:a16="http://schemas.microsoft.com/office/drawing/2014/main" id="{CFF452A3-F5B8-B14A-8EE8-BCEB2943945E}"/>
                </a:ext>
              </a:extLst>
            </xdr:cNvPr>
            <xdr:cNvCxnSpPr>
              <a:cxnSpLocks/>
            </xdr:cNvCxnSpPr>
          </xdr:nvCxnSpPr>
          <xdr:spPr>
            <a:xfrm flipH="1" flipV="1">
              <a:off x="5893359" y="3215474"/>
              <a:ext cx="60290" cy="100482"/>
            </a:xfrm>
            <a:prstGeom prst="line">
              <a:avLst/>
            </a:prstGeom>
            <a:ln w="28575">
              <a:solidFill>
                <a:schemeClr val="accent1">
                  <a:lumMod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" name="Conector recto 7">
              <a:extLst>
                <a:ext uri="{FF2B5EF4-FFF2-40B4-BE49-F238E27FC236}">
                  <a16:creationId xmlns:a16="http://schemas.microsoft.com/office/drawing/2014/main" id="{8928A57F-FFFB-5141-92B6-5A0F02479FF4}"/>
                </a:ext>
              </a:extLst>
            </xdr:cNvPr>
            <xdr:cNvCxnSpPr>
              <a:cxnSpLocks/>
            </xdr:cNvCxnSpPr>
          </xdr:nvCxnSpPr>
          <xdr:spPr>
            <a:xfrm flipH="1" flipV="1">
              <a:off x="6221591" y="3132577"/>
              <a:ext cx="60290" cy="100482"/>
            </a:xfrm>
            <a:prstGeom prst="line">
              <a:avLst/>
            </a:prstGeom>
            <a:ln w="28575">
              <a:solidFill>
                <a:schemeClr val="accent1">
                  <a:lumMod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9" name="CuadroTexto 9">
              <a:extLst>
                <a:ext uri="{FF2B5EF4-FFF2-40B4-BE49-F238E27FC236}">
                  <a16:creationId xmlns:a16="http://schemas.microsoft.com/office/drawing/2014/main" id="{AE51D42B-BB60-4B47-9A0C-FBE511A7BA80}"/>
                </a:ext>
              </a:extLst>
            </xdr:cNvPr>
            <xdr:cNvSpPr txBox="1"/>
          </xdr:nvSpPr>
          <xdr:spPr>
            <a:xfrm>
              <a:off x="5732585" y="2957938"/>
              <a:ext cx="100484" cy="30777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s-E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ES" sz="1400">
                  <a:solidFill>
                    <a:schemeClr val="accent1">
                      <a:lumMod val="50000"/>
                    </a:schemeClr>
                  </a:solidFill>
                </a:rPr>
                <a:t>4</a:t>
              </a:r>
            </a:p>
          </xdr:txBody>
        </xdr:sp>
        <xdr:sp macro="" textlink="">
          <xdr:nvSpPr>
            <xdr:cNvPr id="10" name="CuadroTexto 13">
              <a:extLst>
                <a:ext uri="{FF2B5EF4-FFF2-40B4-BE49-F238E27FC236}">
                  <a16:creationId xmlns:a16="http://schemas.microsoft.com/office/drawing/2014/main" id="{1C00F48E-0FB5-3B4F-9F4D-34D9740F0578}"/>
                </a:ext>
              </a:extLst>
            </xdr:cNvPr>
            <xdr:cNvSpPr txBox="1"/>
          </xdr:nvSpPr>
          <xdr:spPr>
            <a:xfrm>
              <a:off x="6101010" y="2862483"/>
              <a:ext cx="100484" cy="30777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s-E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ES" sz="1400">
                  <a:solidFill>
                    <a:schemeClr val="accent1">
                      <a:lumMod val="50000"/>
                    </a:schemeClr>
                  </a:solidFill>
                </a:rPr>
                <a:t>5</a:t>
              </a:r>
            </a:p>
          </xdr:txBody>
        </xdr:sp>
        <xdr:sp macro="" textlink="">
          <xdr:nvSpPr>
            <xdr:cNvPr id="11" name="Rectángulo 10">
              <a:extLst>
                <a:ext uri="{FF2B5EF4-FFF2-40B4-BE49-F238E27FC236}">
                  <a16:creationId xmlns:a16="http://schemas.microsoft.com/office/drawing/2014/main" id="{3C60994B-17A2-1544-8434-B913ED6855CF}"/>
                </a:ext>
              </a:extLst>
            </xdr:cNvPr>
            <xdr:cNvSpPr/>
          </xdr:nvSpPr>
          <xdr:spPr>
            <a:xfrm>
              <a:off x="5692391" y="3938954"/>
              <a:ext cx="140678" cy="164572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s-E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s-ES"/>
            </a:p>
          </xdr:txBody>
        </xdr:sp>
        <xdr:sp macro="" textlink="">
          <xdr:nvSpPr>
            <xdr:cNvPr id="12" name="Rectángulo 11">
              <a:extLst>
                <a:ext uri="{FF2B5EF4-FFF2-40B4-BE49-F238E27FC236}">
                  <a16:creationId xmlns:a16="http://schemas.microsoft.com/office/drawing/2014/main" id="{5354E216-33B7-D649-994A-11C254D2E8B7}"/>
                </a:ext>
              </a:extLst>
            </xdr:cNvPr>
            <xdr:cNvSpPr/>
          </xdr:nvSpPr>
          <xdr:spPr>
            <a:xfrm>
              <a:off x="6096000" y="3916280"/>
              <a:ext cx="140678" cy="164572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s-E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s-ES"/>
            </a:p>
          </xdr:txBody>
        </xdr:sp>
        <xdr:sp macro="" textlink="">
          <xdr:nvSpPr>
            <xdr:cNvPr id="13" name="Rectángulo 12">
              <a:extLst>
                <a:ext uri="{FF2B5EF4-FFF2-40B4-BE49-F238E27FC236}">
                  <a16:creationId xmlns:a16="http://schemas.microsoft.com/office/drawing/2014/main" id="{5DB38075-F70F-3146-A2E9-C7B01FB2A0DC}"/>
                </a:ext>
              </a:extLst>
            </xdr:cNvPr>
            <xdr:cNvSpPr/>
          </xdr:nvSpPr>
          <xdr:spPr>
            <a:xfrm>
              <a:off x="6484522" y="3856668"/>
              <a:ext cx="140678" cy="164572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s-E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s-ES"/>
            </a:p>
          </xdr:txBody>
        </xdr:sp>
      </xdr:grpSp>
      <xdr:sp macro="" textlink="">
        <xdr:nvSpPr>
          <xdr:cNvPr id="5" name="CuadroTexto 19">
            <a:extLst>
              <a:ext uri="{FF2B5EF4-FFF2-40B4-BE49-F238E27FC236}">
                <a16:creationId xmlns:a16="http://schemas.microsoft.com/office/drawing/2014/main" id="{098D7681-F468-2C45-A2C4-00D7B892A009}"/>
              </a:ext>
            </a:extLst>
          </xdr:cNvPr>
          <xdr:cNvSpPr txBox="1"/>
        </xdr:nvSpPr>
        <xdr:spPr>
          <a:xfrm>
            <a:off x="5107505" y="3888712"/>
            <a:ext cx="2359253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ES" sz="1000" b="1"/>
              <a:t>On this side the PVC tube is glued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93211</xdr:colOff>
      <xdr:row>0</xdr:row>
      <xdr:rowOff>46605</xdr:rowOff>
    </xdr:from>
    <xdr:to>
      <xdr:col>11</xdr:col>
      <xdr:colOff>240575</xdr:colOff>
      <xdr:row>6</xdr:row>
      <xdr:rowOff>166032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1EA2C54-3D8D-D94C-985B-6EE4AB182152}"/>
            </a:ext>
          </a:extLst>
        </xdr:cNvPr>
        <xdr:cNvGrpSpPr/>
      </xdr:nvGrpSpPr>
      <xdr:grpSpPr>
        <a:xfrm>
          <a:off x="7272681" y="46605"/>
          <a:ext cx="2480989" cy="1548177"/>
          <a:chOff x="4826000" y="2635250"/>
          <a:chExt cx="2640758" cy="1587500"/>
        </a:xfrm>
      </xdr:grpSpPr>
      <xdr:grpSp>
        <xdr:nvGrpSpPr>
          <xdr:cNvPr id="4" name="Grupo 3">
            <a:extLst>
              <a:ext uri="{FF2B5EF4-FFF2-40B4-BE49-F238E27FC236}">
                <a16:creationId xmlns:a16="http://schemas.microsoft.com/office/drawing/2014/main" id="{505C5276-00B5-244B-8887-B3E1BF2F64EE}"/>
              </a:ext>
            </a:extLst>
          </xdr:cNvPr>
          <xdr:cNvGrpSpPr/>
        </xdr:nvGrpSpPr>
        <xdr:grpSpPr>
          <a:xfrm>
            <a:off x="4826000" y="2635250"/>
            <a:ext cx="2540000" cy="1587500"/>
            <a:chOff x="4826000" y="2635250"/>
            <a:chExt cx="2540000" cy="1587500"/>
          </a:xfrm>
        </xdr:grpSpPr>
        <xdr:pic>
          <xdr:nvPicPr>
            <xdr:cNvPr id="6" name="Imagen 5">
              <a:extLst>
                <a:ext uri="{FF2B5EF4-FFF2-40B4-BE49-F238E27FC236}">
                  <a16:creationId xmlns:a16="http://schemas.microsoft.com/office/drawing/2014/main" id="{0EC59E66-3F86-F34C-B859-E258EA794B1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4826000" y="2635250"/>
              <a:ext cx="2540000" cy="1587500"/>
            </a:xfrm>
            <a:prstGeom prst="rect">
              <a:avLst/>
            </a:prstGeom>
          </xdr:spPr>
        </xdr:pic>
        <xdr:cxnSp macro="">
          <xdr:nvCxnSpPr>
            <xdr:cNvPr id="7" name="Conector recto 6">
              <a:extLst>
                <a:ext uri="{FF2B5EF4-FFF2-40B4-BE49-F238E27FC236}">
                  <a16:creationId xmlns:a16="http://schemas.microsoft.com/office/drawing/2014/main" id="{733659A6-750B-6F4A-8346-F049C8A73456}"/>
                </a:ext>
              </a:extLst>
            </xdr:cNvPr>
            <xdr:cNvCxnSpPr>
              <a:cxnSpLocks/>
            </xdr:cNvCxnSpPr>
          </xdr:nvCxnSpPr>
          <xdr:spPr>
            <a:xfrm flipH="1" flipV="1">
              <a:off x="5893359" y="3215474"/>
              <a:ext cx="60290" cy="100482"/>
            </a:xfrm>
            <a:prstGeom prst="line">
              <a:avLst/>
            </a:prstGeom>
            <a:ln w="28575">
              <a:solidFill>
                <a:schemeClr val="accent1">
                  <a:lumMod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" name="Conector recto 7">
              <a:extLst>
                <a:ext uri="{FF2B5EF4-FFF2-40B4-BE49-F238E27FC236}">
                  <a16:creationId xmlns:a16="http://schemas.microsoft.com/office/drawing/2014/main" id="{877C0E22-E63C-1F4B-91AC-61E0E70F3BC9}"/>
                </a:ext>
              </a:extLst>
            </xdr:cNvPr>
            <xdr:cNvCxnSpPr>
              <a:cxnSpLocks/>
            </xdr:cNvCxnSpPr>
          </xdr:nvCxnSpPr>
          <xdr:spPr>
            <a:xfrm flipH="1" flipV="1">
              <a:off x="6221591" y="3132577"/>
              <a:ext cx="60290" cy="100482"/>
            </a:xfrm>
            <a:prstGeom prst="line">
              <a:avLst/>
            </a:prstGeom>
            <a:ln w="28575">
              <a:solidFill>
                <a:schemeClr val="accent1">
                  <a:lumMod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9" name="CuadroTexto 9">
              <a:extLst>
                <a:ext uri="{FF2B5EF4-FFF2-40B4-BE49-F238E27FC236}">
                  <a16:creationId xmlns:a16="http://schemas.microsoft.com/office/drawing/2014/main" id="{EDCC6724-2BBF-7140-A9CE-2DD00FB1BC58}"/>
                </a:ext>
              </a:extLst>
            </xdr:cNvPr>
            <xdr:cNvSpPr txBox="1"/>
          </xdr:nvSpPr>
          <xdr:spPr>
            <a:xfrm>
              <a:off x="5732585" y="2957938"/>
              <a:ext cx="100484" cy="30777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s-E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ES" sz="1400">
                  <a:solidFill>
                    <a:schemeClr val="accent1">
                      <a:lumMod val="50000"/>
                    </a:schemeClr>
                  </a:solidFill>
                </a:rPr>
                <a:t>4</a:t>
              </a:r>
            </a:p>
          </xdr:txBody>
        </xdr:sp>
        <xdr:sp macro="" textlink="">
          <xdr:nvSpPr>
            <xdr:cNvPr id="10" name="CuadroTexto 13">
              <a:extLst>
                <a:ext uri="{FF2B5EF4-FFF2-40B4-BE49-F238E27FC236}">
                  <a16:creationId xmlns:a16="http://schemas.microsoft.com/office/drawing/2014/main" id="{0CA5D521-50AE-1F47-A291-702F31B2B556}"/>
                </a:ext>
              </a:extLst>
            </xdr:cNvPr>
            <xdr:cNvSpPr txBox="1"/>
          </xdr:nvSpPr>
          <xdr:spPr>
            <a:xfrm>
              <a:off x="6101010" y="2862483"/>
              <a:ext cx="100484" cy="307777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es-E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ES" sz="1400">
                  <a:solidFill>
                    <a:schemeClr val="accent1">
                      <a:lumMod val="50000"/>
                    </a:schemeClr>
                  </a:solidFill>
                </a:rPr>
                <a:t>5</a:t>
              </a:r>
            </a:p>
          </xdr:txBody>
        </xdr:sp>
        <xdr:sp macro="" textlink="">
          <xdr:nvSpPr>
            <xdr:cNvPr id="11" name="Rectángulo 10">
              <a:extLst>
                <a:ext uri="{FF2B5EF4-FFF2-40B4-BE49-F238E27FC236}">
                  <a16:creationId xmlns:a16="http://schemas.microsoft.com/office/drawing/2014/main" id="{9B992A6A-0D48-6043-B720-5611E3F9DB7A}"/>
                </a:ext>
              </a:extLst>
            </xdr:cNvPr>
            <xdr:cNvSpPr/>
          </xdr:nvSpPr>
          <xdr:spPr>
            <a:xfrm>
              <a:off x="5692391" y="3938954"/>
              <a:ext cx="140678" cy="164572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s-E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s-ES"/>
            </a:p>
          </xdr:txBody>
        </xdr:sp>
        <xdr:sp macro="" textlink="">
          <xdr:nvSpPr>
            <xdr:cNvPr id="12" name="Rectángulo 11">
              <a:extLst>
                <a:ext uri="{FF2B5EF4-FFF2-40B4-BE49-F238E27FC236}">
                  <a16:creationId xmlns:a16="http://schemas.microsoft.com/office/drawing/2014/main" id="{E756DF9E-00C0-8247-AB12-6A92D9BB3030}"/>
                </a:ext>
              </a:extLst>
            </xdr:cNvPr>
            <xdr:cNvSpPr/>
          </xdr:nvSpPr>
          <xdr:spPr>
            <a:xfrm>
              <a:off x="6096000" y="3916280"/>
              <a:ext cx="140678" cy="164572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s-E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s-ES"/>
            </a:p>
          </xdr:txBody>
        </xdr:sp>
        <xdr:sp macro="" textlink="">
          <xdr:nvSpPr>
            <xdr:cNvPr id="13" name="Rectángulo 12">
              <a:extLst>
                <a:ext uri="{FF2B5EF4-FFF2-40B4-BE49-F238E27FC236}">
                  <a16:creationId xmlns:a16="http://schemas.microsoft.com/office/drawing/2014/main" id="{574A8BD1-9A88-2D43-8D9D-B1C4EE8E5A8F}"/>
                </a:ext>
              </a:extLst>
            </xdr:cNvPr>
            <xdr:cNvSpPr/>
          </xdr:nvSpPr>
          <xdr:spPr>
            <a:xfrm>
              <a:off x="6484522" y="3856668"/>
              <a:ext cx="140678" cy="164572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s-E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s-ES"/>
            </a:p>
          </xdr:txBody>
        </xdr:sp>
      </xdr:grpSp>
      <xdr:sp macro="" textlink="">
        <xdr:nvSpPr>
          <xdr:cNvPr id="5" name="CuadroTexto 19">
            <a:extLst>
              <a:ext uri="{FF2B5EF4-FFF2-40B4-BE49-F238E27FC236}">
                <a16:creationId xmlns:a16="http://schemas.microsoft.com/office/drawing/2014/main" id="{D0381AE1-D6EB-7A4C-9B9A-FB81E71C01FA}"/>
              </a:ext>
            </a:extLst>
          </xdr:cNvPr>
          <xdr:cNvSpPr txBox="1"/>
        </xdr:nvSpPr>
        <xdr:spPr>
          <a:xfrm>
            <a:off x="5107505" y="3888712"/>
            <a:ext cx="2359253" cy="24622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ES" sz="1000" b="1"/>
              <a:t>On this side the PVC tube is glued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707571</xdr:colOff>
      <xdr:row>1</xdr:row>
      <xdr:rowOff>172357</xdr:rowOff>
    </xdr:from>
    <xdr:to>
      <xdr:col>11</xdr:col>
      <xdr:colOff>8630</xdr:colOff>
      <xdr:row>9</xdr:row>
      <xdr:rowOff>150376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2571" y="471714"/>
          <a:ext cx="2426167" cy="1672088"/>
        </a:xfrm>
        <a:prstGeom prst="rect">
          <a:avLst/>
        </a:prstGeom>
      </xdr:spPr>
    </xdr:pic>
    <xdr:clientData/>
  </xdr:twoCellAnchor>
  <xdr:twoCellAnchor>
    <xdr:from>
      <xdr:col>9</xdr:col>
      <xdr:colOff>290286</xdr:colOff>
      <xdr:row>1</xdr:row>
      <xdr:rowOff>290286</xdr:rowOff>
    </xdr:from>
    <xdr:to>
      <xdr:col>10</xdr:col>
      <xdr:colOff>54428</xdr:colOff>
      <xdr:row>2</xdr:row>
      <xdr:rowOff>9072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CxnSpPr/>
      </xdr:nvCxnSpPr>
      <xdr:spPr>
        <a:xfrm>
          <a:off x="7864929" y="290286"/>
          <a:ext cx="816428" cy="18143"/>
        </a:xfrm>
        <a:prstGeom prst="straightConnector1">
          <a:avLst/>
        </a:prstGeom>
        <a:ln w="28575"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9</xdr:col>
      <xdr:colOff>489855</xdr:colOff>
      <xdr:row>1</xdr:row>
      <xdr:rowOff>0</xdr:rowOff>
    </xdr:from>
    <xdr:ext cx="457048" cy="264560"/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8064498" y="0"/>
          <a:ext cx="4570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l-GR" sz="1100" b="1"/>
            <a:t> Φ</a:t>
          </a:r>
          <a:r>
            <a:rPr lang="es-ES" sz="1100" b="1" baseline="-25000"/>
            <a:t>int </a:t>
          </a:r>
        </a:p>
      </xdr:txBody>
    </xdr:sp>
    <xdr:clientData/>
  </xdr:oneCellAnchor>
  <xdr:twoCellAnchor>
    <xdr:from>
      <xdr:col>9</xdr:col>
      <xdr:colOff>178547</xdr:colOff>
      <xdr:row>1</xdr:row>
      <xdr:rowOff>277265</xdr:rowOff>
    </xdr:from>
    <xdr:to>
      <xdr:col>9</xdr:col>
      <xdr:colOff>186765</xdr:colOff>
      <xdr:row>2</xdr:row>
      <xdr:rowOff>261471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CxnSpPr/>
      </xdr:nvCxnSpPr>
      <xdr:spPr>
        <a:xfrm>
          <a:off x="7962900" y="576089"/>
          <a:ext cx="8218" cy="283029"/>
        </a:xfrm>
        <a:prstGeom prst="straightConnector1">
          <a:avLst/>
        </a:prstGeom>
        <a:ln w="28575"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8</xdr:col>
      <xdr:colOff>916000</xdr:colOff>
      <xdr:row>1</xdr:row>
      <xdr:rowOff>294874</xdr:rowOff>
    </xdr:from>
    <xdr:ext cx="387029" cy="264560"/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7527471" y="593698"/>
          <a:ext cx="3870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l-GR" sz="1100" b="1"/>
            <a:t> Δ</a:t>
          </a:r>
          <a:r>
            <a:rPr lang="es-ES" sz="1100" b="1"/>
            <a:t>H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152398</xdr:colOff>
      <xdr:row>11</xdr:row>
      <xdr:rowOff>287097</xdr:rowOff>
    </xdr:from>
    <xdr:to>
      <xdr:col>20</xdr:col>
      <xdr:colOff>604597</xdr:colOff>
      <xdr:row>17</xdr:row>
      <xdr:rowOff>200507</xdr:rowOff>
    </xdr:to>
    <xdr:sp macro="" textlink="">
      <xdr:nvSpPr>
        <xdr:cNvPr id="16" name="Forma libre: forma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/>
      </xdr:nvSpPr>
      <xdr:spPr>
        <a:xfrm>
          <a:off x="20097171" y="1730279"/>
          <a:ext cx="1212274" cy="1645228"/>
        </a:xfrm>
        <a:custGeom>
          <a:avLst/>
          <a:gdLst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144925 w 1202652"/>
            <a:gd name="connsiteY2" fmla="*/ 307879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2530379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0" fmla="*/ 19243 w 1212274"/>
            <a:gd name="connsiteY0" fmla="*/ 2530379 h 3001819"/>
            <a:gd name="connsiteX1" fmla="*/ 0 w 1212274"/>
            <a:gd name="connsiteY1" fmla="*/ 0 h 3001819"/>
            <a:gd name="connsiteX2" fmla="*/ 1212274 w 1212274"/>
            <a:gd name="connsiteY2" fmla="*/ 465871 h 3001819"/>
            <a:gd name="connsiteX3" fmla="*/ 1202652 w 1212274"/>
            <a:gd name="connsiteY3" fmla="*/ 3001819 h 3001819"/>
            <a:gd name="connsiteX4" fmla="*/ 19243 w 1212274"/>
            <a:gd name="connsiteY4" fmla="*/ 2530379 h 30018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212274" h="3001819">
              <a:moveTo>
                <a:pt x="19243" y="2530379"/>
              </a:moveTo>
              <a:lnTo>
                <a:pt x="0" y="0"/>
              </a:lnTo>
              <a:lnTo>
                <a:pt x="1212274" y="465871"/>
              </a:lnTo>
              <a:cubicBezTo>
                <a:pt x="1209067" y="1311187"/>
                <a:pt x="1205859" y="2156503"/>
                <a:pt x="1202652" y="3001819"/>
              </a:cubicBezTo>
              <a:lnTo>
                <a:pt x="19243" y="2530379"/>
              </a:lnTo>
              <a:close/>
            </a:path>
          </a:pathLst>
        </a:custGeom>
        <a:solidFill>
          <a:srgbClr val="F8CBAD">
            <a:alpha val="50196"/>
          </a:srgb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798286</xdr:colOff>
      <xdr:row>4</xdr:row>
      <xdr:rowOff>61685</xdr:rowOff>
    </xdr:from>
    <xdr:to>
      <xdr:col>4</xdr:col>
      <xdr:colOff>234043</xdr:colOff>
      <xdr:row>8</xdr:row>
      <xdr:rowOff>249742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4731601" y="1235301"/>
          <a:ext cx="494563" cy="1361673"/>
          <a:chOff x="3213100" y="1039586"/>
          <a:chExt cx="469900" cy="1349200"/>
        </a:xfrm>
      </xdr:grpSpPr>
      <xdr:sp macro="" textlink="">
        <xdr:nvSpPr>
          <xdr:cNvPr id="3" name="Rectángulo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/>
        </xdr:nvSpPr>
        <xdr:spPr>
          <a:xfrm>
            <a:off x="3213100" y="1039586"/>
            <a:ext cx="469900" cy="1320800"/>
          </a:xfrm>
          <a:prstGeom prst="rect">
            <a:avLst/>
          </a:prstGeom>
          <a:blipFill>
            <a:blip xmlns:r="http://schemas.openxmlformats.org/officeDocument/2006/relationships" r:embed="rId1"/>
            <a:tile tx="0" ty="0" sx="100000" sy="100000" flip="none" algn="tl"/>
          </a:blipFill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sp macro="" textlink="">
        <xdr:nvSpPr>
          <xdr:cNvPr id="4" name="Forma libre: forma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/>
        </xdr:nvSpPr>
        <xdr:spPr>
          <a:xfrm>
            <a:off x="3227162" y="1055914"/>
            <a:ext cx="71210" cy="1332872"/>
          </a:xfrm>
          <a:custGeom>
            <a:avLst/>
            <a:gdLst>
              <a:gd name="connsiteX0" fmla="*/ 9525 w 85789"/>
              <a:gd name="connsiteY0" fmla="*/ 1341185 h 1356884"/>
              <a:gd name="connsiteX1" fmla="*/ 9525 w 85789"/>
              <a:gd name="connsiteY1" fmla="*/ 13127 h 1356884"/>
              <a:gd name="connsiteX2" fmla="*/ 85725 w 85789"/>
              <a:gd name="connsiteY2" fmla="*/ 698927 h 1356884"/>
              <a:gd name="connsiteX3" fmla="*/ 9525 w 85789"/>
              <a:gd name="connsiteY3" fmla="*/ 1341185 h 135688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85789" h="1356884">
                <a:moveTo>
                  <a:pt x="9525" y="1341185"/>
                </a:moveTo>
                <a:cubicBezTo>
                  <a:pt x="-3175" y="1226885"/>
                  <a:pt x="-3175" y="120170"/>
                  <a:pt x="9525" y="13127"/>
                </a:cubicBezTo>
                <a:cubicBezTo>
                  <a:pt x="22225" y="-93916"/>
                  <a:pt x="83306" y="482422"/>
                  <a:pt x="85725" y="698927"/>
                </a:cubicBezTo>
                <a:cubicBezTo>
                  <a:pt x="88144" y="915432"/>
                  <a:pt x="22225" y="1455485"/>
                  <a:pt x="9525" y="1341185"/>
                </a:cubicBezTo>
                <a:close/>
              </a:path>
            </a:pathLst>
          </a:custGeom>
          <a:solidFill>
            <a:srgbClr val="FFFFFF">
              <a:alpha val="69804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sp macro="" textlink="">
        <xdr:nvSpPr>
          <xdr:cNvPr id="5" name="Forma libre: forma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/>
        </xdr:nvSpPr>
        <xdr:spPr>
          <a:xfrm rot="19139094">
            <a:off x="3227288" y="1598880"/>
            <a:ext cx="186302" cy="186692"/>
          </a:xfrm>
          <a:custGeom>
            <a:avLst/>
            <a:gdLst>
              <a:gd name="connsiteX0" fmla="*/ 39460 w 355146"/>
              <a:gd name="connsiteY0" fmla="*/ 906 h 114925"/>
              <a:gd name="connsiteX1" fmla="*/ 355146 w 355146"/>
              <a:gd name="connsiteY1" fmla="*/ 113392 h 114925"/>
              <a:gd name="connsiteX2" fmla="*/ 39460 w 355146"/>
              <a:gd name="connsiteY2" fmla="*/ 62592 h 114925"/>
              <a:gd name="connsiteX3" fmla="*/ 39460 w 355146"/>
              <a:gd name="connsiteY3" fmla="*/ 906 h 114925"/>
              <a:gd name="connsiteX0" fmla="*/ 76369 w 392055"/>
              <a:gd name="connsiteY0" fmla="*/ 1399 h 115195"/>
              <a:gd name="connsiteX1" fmla="*/ 392055 w 392055"/>
              <a:gd name="connsiteY1" fmla="*/ 113885 h 115195"/>
              <a:gd name="connsiteX2" fmla="*/ 23405 w 392055"/>
              <a:gd name="connsiteY2" fmla="*/ 54173 h 115195"/>
              <a:gd name="connsiteX3" fmla="*/ 76369 w 392055"/>
              <a:gd name="connsiteY3" fmla="*/ 1399 h 115195"/>
              <a:gd name="connsiteX0" fmla="*/ 70804 w 333399"/>
              <a:gd name="connsiteY0" fmla="*/ 2124 h 129645"/>
              <a:gd name="connsiteX1" fmla="*/ 333399 w 333399"/>
              <a:gd name="connsiteY1" fmla="*/ 128518 h 129645"/>
              <a:gd name="connsiteX2" fmla="*/ 17840 w 333399"/>
              <a:gd name="connsiteY2" fmla="*/ 54898 h 129645"/>
              <a:gd name="connsiteX3" fmla="*/ 70804 w 333399"/>
              <a:gd name="connsiteY3" fmla="*/ 2124 h 129645"/>
              <a:gd name="connsiteX0" fmla="*/ 70804 w 333447"/>
              <a:gd name="connsiteY0" fmla="*/ 2124 h 129645"/>
              <a:gd name="connsiteX1" fmla="*/ 333399 w 333447"/>
              <a:gd name="connsiteY1" fmla="*/ 128518 h 129645"/>
              <a:gd name="connsiteX2" fmla="*/ 17840 w 333447"/>
              <a:gd name="connsiteY2" fmla="*/ 54898 h 129645"/>
              <a:gd name="connsiteX3" fmla="*/ 70804 w 333447"/>
              <a:gd name="connsiteY3" fmla="*/ 2124 h 129645"/>
              <a:gd name="connsiteX0" fmla="*/ 70804 w 333447"/>
              <a:gd name="connsiteY0" fmla="*/ 2124 h 129147"/>
              <a:gd name="connsiteX1" fmla="*/ 333399 w 333447"/>
              <a:gd name="connsiteY1" fmla="*/ 128518 h 129147"/>
              <a:gd name="connsiteX2" fmla="*/ 17840 w 333447"/>
              <a:gd name="connsiteY2" fmla="*/ 54898 h 129147"/>
              <a:gd name="connsiteX3" fmla="*/ 70804 w 333447"/>
              <a:gd name="connsiteY3" fmla="*/ 2124 h 129147"/>
              <a:gd name="connsiteX0" fmla="*/ 173411 w 318401"/>
              <a:gd name="connsiteY0" fmla="*/ 1507 h 154866"/>
              <a:gd name="connsiteX1" fmla="*/ 318295 w 318401"/>
              <a:gd name="connsiteY1" fmla="*/ 154193 h 154866"/>
              <a:gd name="connsiteX2" fmla="*/ 2736 w 318401"/>
              <a:gd name="connsiteY2" fmla="*/ 80573 h 154866"/>
              <a:gd name="connsiteX3" fmla="*/ 173411 w 318401"/>
              <a:gd name="connsiteY3" fmla="*/ 1507 h 154866"/>
              <a:gd name="connsiteX0" fmla="*/ 173411 w 320897"/>
              <a:gd name="connsiteY0" fmla="*/ 1507 h 154866"/>
              <a:gd name="connsiteX1" fmla="*/ 318295 w 320897"/>
              <a:gd name="connsiteY1" fmla="*/ 154193 h 154866"/>
              <a:gd name="connsiteX2" fmla="*/ 2736 w 320897"/>
              <a:gd name="connsiteY2" fmla="*/ 80573 h 154866"/>
              <a:gd name="connsiteX3" fmla="*/ 173411 w 320897"/>
              <a:gd name="connsiteY3" fmla="*/ 1507 h 154866"/>
              <a:gd name="connsiteX0" fmla="*/ 173411 w 320897"/>
              <a:gd name="connsiteY0" fmla="*/ 1507 h 159751"/>
              <a:gd name="connsiteX1" fmla="*/ 318295 w 320897"/>
              <a:gd name="connsiteY1" fmla="*/ 154193 h 159751"/>
              <a:gd name="connsiteX2" fmla="*/ 2736 w 320897"/>
              <a:gd name="connsiteY2" fmla="*/ 80573 h 159751"/>
              <a:gd name="connsiteX3" fmla="*/ 173411 w 320897"/>
              <a:gd name="connsiteY3" fmla="*/ 1507 h 15975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320897" h="159751">
                <a:moveTo>
                  <a:pt x="173411" y="1507"/>
                </a:moveTo>
                <a:cubicBezTo>
                  <a:pt x="226004" y="13777"/>
                  <a:pt x="339471" y="73533"/>
                  <a:pt x="318295" y="154193"/>
                </a:cubicBezTo>
                <a:cubicBezTo>
                  <a:pt x="187650" y="180546"/>
                  <a:pt x="26883" y="106021"/>
                  <a:pt x="2736" y="80573"/>
                </a:cubicBezTo>
                <a:cubicBezTo>
                  <a:pt x="-21411" y="55125"/>
                  <a:pt x="120818" y="-10763"/>
                  <a:pt x="173411" y="1507"/>
                </a:cubicBezTo>
                <a:close/>
              </a:path>
            </a:pathLst>
          </a:custGeom>
          <a:solidFill>
            <a:srgbClr val="FFFFFF">
              <a:alpha val="69804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</xdr:grpSp>
    <xdr:clientData/>
  </xdr:twoCellAnchor>
  <xdr:twoCellAnchor>
    <xdr:from>
      <xdr:col>4</xdr:col>
      <xdr:colOff>293915</xdr:colOff>
      <xdr:row>4</xdr:row>
      <xdr:rowOff>31474</xdr:rowOff>
    </xdr:from>
    <xdr:to>
      <xdr:col>5</xdr:col>
      <xdr:colOff>1815</xdr:colOff>
      <xdr:row>8</xdr:row>
      <xdr:rowOff>219531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pSpPr/>
      </xdr:nvGrpSpPr>
      <xdr:grpSpPr>
        <a:xfrm rot="10800000">
          <a:off x="5286036" y="1205090"/>
          <a:ext cx="528581" cy="1361673"/>
          <a:chOff x="3213100" y="1039586"/>
          <a:chExt cx="469900" cy="1349200"/>
        </a:xfrm>
      </xdr:grpSpPr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/>
        </xdr:nvSpPr>
        <xdr:spPr>
          <a:xfrm>
            <a:off x="3213100" y="1039586"/>
            <a:ext cx="469900" cy="1320800"/>
          </a:xfrm>
          <a:prstGeom prst="rect">
            <a:avLst/>
          </a:prstGeom>
          <a:blipFill>
            <a:blip xmlns:r="http://schemas.openxmlformats.org/officeDocument/2006/relationships" r:embed="rId1"/>
            <a:tile tx="0" ty="0" sx="100000" sy="100000" flip="none" algn="tl"/>
          </a:blipFill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sp macro="" textlink="">
        <xdr:nvSpPr>
          <xdr:cNvPr id="8" name="Forma libre: forma 7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SpPr/>
        </xdr:nvSpPr>
        <xdr:spPr>
          <a:xfrm>
            <a:off x="3227162" y="1055914"/>
            <a:ext cx="71210" cy="1332872"/>
          </a:xfrm>
          <a:custGeom>
            <a:avLst/>
            <a:gdLst>
              <a:gd name="connsiteX0" fmla="*/ 9525 w 85789"/>
              <a:gd name="connsiteY0" fmla="*/ 1341185 h 1356884"/>
              <a:gd name="connsiteX1" fmla="*/ 9525 w 85789"/>
              <a:gd name="connsiteY1" fmla="*/ 13127 h 1356884"/>
              <a:gd name="connsiteX2" fmla="*/ 85725 w 85789"/>
              <a:gd name="connsiteY2" fmla="*/ 698927 h 1356884"/>
              <a:gd name="connsiteX3" fmla="*/ 9525 w 85789"/>
              <a:gd name="connsiteY3" fmla="*/ 1341185 h 135688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85789" h="1356884">
                <a:moveTo>
                  <a:pt x="9525" y="1341185"/>
                </a:moveTo>
                <a:cubicBezTo>
                  <a:pt x="-3175" y="1226885"/>
                  <a:pt x="-3175" y="120170"/>
                  <a:pt x="9525" y="13127"/>
                </a:cubicBezTo>
                <a:cubicBezTo>
                  <a:pt x="22225" y="-93916"/>
                  <a:pt x="83306" y="482422"/>
                  <a:pt x="85725" y="698927"/>
                </a:cubicBezTo>
                <a:cubicBezTo>
                  <a:pt x="88144" y="915432"/>
                  <a:pt x="22225" y="1455485"/>
                  <a:pt x="9525" y="1341185"/>
                </a:cubicBezTo>
                <a:close/>
              </a:path>
            </a:pathLst>
          </a:custGeom>
          <a:solidFill>
            <a:srgbClr val="FFFFFF">
              <a:alpha val="60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  <xdr:sp macro="" textlink="">
        <xdr:nvSpPr>
          <xdr:cNvPr id="9" name="Forma libre: forma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/>
        </xdr:nvSpPr>
        <xdr:spPr>
          <a:xfrm rot="19139094">
            <a:off x="3227288" y="1598880"/>
            <a:ext cx="186302" cy="186692"/>
          </a:xfrm>
          <a:custGeom>
            <a:avLst/>
            <a:gdLst>
              <a:gd name="connsiteX0" fmla="*/ 39460 w 355146"/>
              <a:gd name="connsiteY0" fmla="*/ 906 h 114925"/>
              <a:gd name="connsiteX1" fmla="*/ 355146 w 355146"/>
              <a:gd name="connsiteY1" fmla="*/ 113392 h 114925"/>
              <a:gd name="connsiteX2" fmla="*/ 39460 w 355146"/>
              <a:gd name="connsiteY2" fmla="*/ 62592 h 114925"/>
              <a:gd name="connsiteX3" fmla="*/ 39460 w 355146"/>
              <a:gd name="connsiteY3" fmla="*/ 906 h 114925"/>
              <a:gd name="connsiteX0" fmla="*/ 76369 w 392055"/>
              <a:gd name="connsiteY0" fmla="*/ 1399 h 115195"/>
              <a:gd name="connsiteX1" fmla="*/ 392055 w 392055"/>
              <a:gd name="connsiteY1" fmla="*/ 113885 h 115195"/>
              <a:gd name="connsiteX2" fmla="*/ 23405 w 392055"/>
              <a:gd name="connsiteY2" fmla="*/ 54173 h 115195"/>
              <a:gd name="connsiteX3" fmla="*/ 76369 w 392055"/>
              <a:gd name="connsiteY3" fmla="*/ 1399 h 115195"/>
              <a:gd name="connsiteX0" fmla="*/ 70804 w 333399"/>
              <a:gd name="connsiteY0" fmla="*/ 2124 h 129645"/>
              <a:gd name="connsiteX1" fmla="*/ 333399 w 333399"/>
              <a:gd name="connsiteY1" fmla="*/ 128518 h 129645"/>
              <a:gd name="connsiteX2" fmla="*/ 17840 w 333399"/>
              <a:gd name="connsiteY2" fmla="*/ 54898 h 129645"/>
              <a:gd name="connsiteX3" fmla="*/ 70804 w 333399"/>
              <a:gd name="connsiteY3" fmla="*/ 2124 h 129645"/>
              <a:gd name="connsiteX0" fmla="*/ 70804 w 333447"/>
              <a:gd name="connsiteY0" fmla="*/ 2124 h 129645"/>
              <a:gd name="connsiteX1" fmla="*/ 333399 w 333447"/>
              <a:gd name="connsiteY1" fmla="*/ 128518 h 129645"/>
              <a:gd name="connsiteX2" fmla="*/ 17840 w 333447"/>
              <a:gd name="connsiteY2" fmla="*/ 54898 h 129645"/>
              <a:gd name="connsiteX3" fmla="*/ 70804 w 333447"/>
              <a:gd name="connsiteY3" fmla="*/ 2124 h 129645"/>
              <a:gd name="connsiteX0" fmla="*/ 70804 w 333447"/>
              <a:gd name="connsiteY0" fmla="*/ 2124 h 129147"/>
              <a:gd name="connsiteX1" fmla="*/ 333399 w 333447"/>
              <a:gd name="connsiteY1" fmla="*/ 128518 h 129147"/>
              <a:gd name="connsiteX2" fmla="*/ 17840 w 333447"/>
              <a:gd name="connsiteY2" fmla="*/ 54898 h 129147"/>
              <a:gd name="connsiteX3" fmla="*/ 70804 w 333447"/>
              <a:gd name="connsiteY3" fmla="*/ 2124 h 129147"/>
              <a:gd name="connsiteX0" fmla="*/ 173411 w 318401"/>
              <a:gd name="connsiteY0" fmla="*/ 1507 h 154866"/>
              <a:gd name="connsiteX1" fmla="*/ 318295 w 318401"/>
              <a:gd name="connsiteY1" fmla="*/ 154193 h 154866"/>
              <a:gd name="connsiteX2" fmla="*/ 2736 w 318401"/>
              <a:gd name="connsiteY2" fmla="*/ 80573 h 154866"/>
              <a:gd name="connsiteX3" fmla="*/ 173411 w 318401"/>
              <a:gd name="connsiteY3" fmla="*/ 1507 h 154866"/>
              <a:gd name="connsiteX0" fmla="*/ 173411 w 320897"/>
              <a:gd name="connsiteY0" fmla="*/ 1507 h 154866"/>
              <a:gd name="connsiteX1" fmla="*/ 318295 w 320897"/>
              <a:gd name="connsiteY1" fmla="*/ 154193 h 154866"/>
              <a:gd name="connsiteX2" fmla="*/ 2736 w 320897"/>
              <a:gd name="connsiteY2" fmla="*/ 80573 h 154866"/>
              <a:gd name="connsiteX3" fmla="*/ 173411 w 320897"/>
              <a:gd name="connsiteY3" fmla="*/ 1507 h 154866"/>
              <a:gd name="connsiteX0" fmla="*/ 173411 w 320897"/>
              <a:gd name="connsiteY0" fmla="*/ 1507 h 159751"/>
              <a:gd name="connsiteX1" fmla="*/ 318295 w 320897"/>
              <a:gd name="connsiteY1" fmla="*/ 154193 h 159751"/>
              <a:gd name="connsiteX2" fmla="*/ 2736 w 320897"/>
              <a:gd name="connsiteY2" fmla="*/ 80573 h 159751"/>
              <a:gd name="connsiteX3" fmla="*/ 173411 w 320897"/>
              <a:gd name="connsiteY3" fmla="*/ 1507 h 15975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320897" h="159751">
                <a:moveTo>
                  <a:pt x="173411" y="1507"/>
                </a:moveTo>
                <a:cubicBezTo>
                  <a:pt x="226004" y="13777"/>
                  <a:pt x="339471" y="73533"/>
                  <a:pt x="318295" y="154193"/>
                </a:cubicBezTo>
                <a:cubicBezTo>
                  <a:pt x="187650" y="180546"/>
                  <a:pt x="26883" y="106021"/>
                  <a:pt x="2736" y="80573"/>
                </a:cubicBezTo>
                <a:cubicBezTo>
                  <a:pt x="-21411" y="55125"/>
                  <a:pt x="120818" y="-10763"/>
                  <a:pt x="173411" y="1507"/>
                </a:cubicBezTo>
                <a:close/>
              </a:path>
            </a:pathLst>
          </a:custGeom>
          <a:solidFill>
            <a:srgbClr val="FFFFFF">
              <a:alpha val="60000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" sz="1100"/>
          </a:p>
        </xdr:txBody>
      </xdr:sp>
    </xdr:grpSp>
    <xdr:clientData/>
  </xdr:twoCellAnchor>
  <xdr:twoCellAnchor editAs="oneCell">
    <xdr:from>
      <xdr:col>18</xdr:col>
      <xdr:colOff>567651</xdr:colOff>
      <xdr:row>10</xdr:row>
      <xdr:rowOff>164524</xdr:rowOff>
    </xdr:from>
    <xdr:to>
      <xdr:col>21</xdr:col>
      <xdr:colOff>386222</xdr:colOff>
      <xdr:row>15</xdr:row>
      <xdr:rowOff>155267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9752348" y="1319069"/>
          <a:ext cx="2098798" cy="1433925"/>
        </a:xfrm>
        <a:prstGeom prst="rect">
          <a:avLst/>
        </a:prstGeom>
      </xdr:spPr>
    </xdr:pic>
    <xdr:clientData/>
  </xdr:twoCellAnchor>
  <xdr:twoCellAnchor>
    <xdr:from>
      <xdr:col>19</xdr:col>
      <xdr:colOff>144317</xdr:colOff>
      <xdr:row>7</xdr:row>
      <xdr:rowOff>57728</xdr:rowOff>
    </xdr:from>
    <xdr:to>
      <xdr:col>20</xdr:col>
      <xdr:colOff>586894</xdr:colOff>
      <xdr:row>12</xdr:row>
      <xdr:rowOff>259774</xdr:rowOff>
    </xdr:to>
    <xdr:sp macro="" textlink="">
      <xdr:nvSpPr>
        <xdr:cNvPr id="15" name="Forma libre: forma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20089090" y="346364"/>
          <a:ext cx="1202652" cy="1645228"/>
        </a:xfrm>
        <a:custGeom>
          <a:avLst/>
          <a:gdLst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144925 w 1202652"/>
            <a:gd name="connsiteY2" fmla="*/ 307879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2530379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202652" h="3001819">
              <a:moveTo>
                <a:pt x="19243" y="2530379"/>
              </a:moveTo>
              <a:lnTo>
                <a:pt x="0" y="0"/>
              </a:lnTo>
              <a:lnTo>
                <a:pt x="1202652" y="395652"/>
              </a:lnTo>
              <a:lnTo>
                <a:pt x="1202652" y="3001819"/>
              </a:lnTo>
              <a:lnTo>
                <a:pt x="19243" y="2530379"/>
              </a:lnTo>
              <a:close/>
            </a:path>
          </a:pathLst>
        </a:custGeom>
        <a:solidFill>
          <a:srgbClr val="F8CBAD">
            <a:alpha val="50196"/>
          </a:srgb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19</xdr:col>
      <xdr:colOff>125075</xdr:colOff>
      <xdr:row>7</xdr:row>
      <xdr:rowOff>211668</xdr:rowOff>
    </xdr:from>
    <xdr:ext cx="1017907" cy="609013"/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20069848" y="500304"/>
          <a:ext cx="1017907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100">
              <a:solidFill>
                <a:srgbClr val="C00000"/>
              </a:solidFill>
            </a:rPr>
            <a:t>cutting</a:t>
          </a:r>
          <a:r>
            <a:rPr lang="es-ES" sz="1100" baseline="0">
              <a:solidFill>
                <a:srgbClr val="C00000"/>
              </a:solidFill>
            </a:rPr>
            <a:t> plane </a:t>
          </a:r>
        </a:p>
        <a:p>
          <a:r>
            <a:rPr lang="es-ES" sz="1100" baseline="0">
              <a:solidFill>
                <a:srgbClr val="C00000"/>
              </a:solidFill>
            </a:rPr>
            <a:t>perpendicular </a:t>
          </a:r>
        </a:p>
        <a:p>
          <a:r>
            <a:rPr lang="es-ES" sz="1100" baseline="0">
              <a:solidFill>
                <a:srgbClr val="C00000"/>
              </a:solidFill>
            </a:rPr>
            <a:t>to the crack</a:t>
          </a:r>
          <a:endParaRPr lang="es-ES" sz="1100">
            <a:solidFill>
              <a:srgbClr val="C00000"/>
            </a:solidFill>
          </a:endParaRPr>
        </a:p>
      </xdr:txBody>
    </xdr:sp>
    <xdr:clientData/>
  </xdr:oneCellAnchor>
  <xdr:twoCellAnchor editAs="oneCell">
    <xdr:from>
      <xdr:col>15</xdr:col>
      <xdr:colOff>621555</xdr:colOff>
      <xdr:row>33</xdr:row>
      <xdr:rowOff>164780</xdr:rowOff>
    </xdr:from>
    <xdr:to>
      <xdr:col>17</xdr:col>
      <xdr:colOff>246581</xdr:colOff>
      <xdr:row>39</xdr:row>
      <xdr:rowOff>193167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521626" y="9744209"/>
          <a:ext cx="1457455" cy="1770101"/>
        </a:xfrm>
        <a:prstGeom prst="rect">
          <a:avLst/>
        </a:prstGeom>
      </xdr:spPr>
    </xdr:pic>
    <xdr:clientData/>
  </xdr:twoCellAnchor>
  <xdr:twoCellAnchor editAs="oneCell">
    <xdr:from>
      <xdr:col>9</xdr:col>
      <xdr:colOff>600366</xdr:colOff>
      <xdr:row>33</xdr:row>
      <xdr:rowOff>139411</xdr:rowOff>
    </xdr:from>
    <xdr:to>
      <xdr:col>11</xdr:col>
      <xdr:colOff>247595</xdr:colOff>
      <xdr:row>39</xdr:row>
      <xdr:rowOff>222250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82616" y="9569161"/>
          <a:ext cx="1472854" cy="1797339"/>
        </a:xfrm>
        <a:prstGeom prst="rect">
          <a:avLst/>
        </a:prstGeom>
      </xdr:spPr>
    </xdr:pic>
    <xdr:clientData/>
  </xdr:twoCellAnchor>
  <xdr:twoCellAnchor editAs="oneCell">
    <xdr:from>
      <xdr:col>9</xdr:col>
      <xdr:colOff>539751</xdr:colOff>
      <xdr:row>42</xdr:row>
      <xdr:rowOff>31750</xdr:rowOff>
    </xdr:from>
    <xdr:to>
      <xdr:col>11</xdr:col>
      <xdr:colOff>331644</xdr:colOff>
      <xdr:row>48</xdr:row>
      <xdr:rowOff>278524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4299CFA2-321D-4A80-AFB9-07A94B022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22001" y="12033250"/>
          <a:ext cx="1617518" cy="1961274"/>
        </a:xfrm>
        <a:prstGeom prst="rect">
          <a:avLst/>
        </a:prstGeom>
      </xdr:spPr>
    </xdr:pic>
    <xdr:clientData/>
  </xdr:twoCellAnchor>
  <xdr:twoCellAnchor editAs="oneCell">
    <xdr:from>
      <xdr:col>15</xdr:col>
      <xdr:colOff>603251</xdr:colOff>
      <xdr:row>42</xdr:row>
      <xdr:rowOff>55097</xdr:rowOff>
    </xdr:from>
    <xdr:to>
      <xdr:col>17</xdr:col>
      <xdr:colOff>285750</xdr:colOff>
      <xdr:row>48</xdr:row>
      <xdr:rowOff>250076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1BA6CC9A-8C6A-43DC-A4C3-2B0CABD6E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446626" y="12056597"/>
          <a:ext cx="1508124" cy="1909479"/>
        </a:xfrm>
        <a:prstGeom prst="rect">
          <a:avLst/>
        </a:prstGeom>
      </xdr:spPr>
    </xdr:pic>
    <xdr:clientData/>
  </xdr:twoCellAnchor>
  <xdr:twoCellAnchor editAs="oneCell">
    <xdr:from>
      <xdr:col>3</xdr:col>
      <xdr:colOff>657225</xdr:colOff>
      <xdr:row>54</xdr:row>
      <xdr:rowOff>154610</xdr:rowOff>
    </xdr:from>
    <xdr:to>
      <xdr:col>5</xdr:col>
      <xdr:colOff>294306</xdr:colOff>
      <xdr:row>57</xdr:row>
      <xdr:rowOff>170399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C28C6EA5-803C-4EAF-B5DE-A85D22FAA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62" t="22559" r="9596" b="30640"/>
        <a:stretch/>
      </xdr:blipFill>
      <xdr:spPr>
        <a:xfrm rot="10800000">
          <a:off x="4498975" y="15585110"/>
          <a:ext cx="1462706" cy="873039"/>
        </a:xfrm>
        <a:prstGeom prst="rect">
          <a:avLst/>
        </a:prstGeom>
      </xdr:spPr>
    </xdr:pic>
    <xdr:clientData/>
  </xdr:twoCellAnchor>
  <xdr:twoCellAnchor editAs="oneCell">
    <xdr:from>
      <xdr:col>3</xdr:col>
      <xdr:colOff>644524</xdr:colOff>
      <xdr:row>51</xdr:row>
      <xdr:rowOff>143312</xdr:rowOff>
    </xdr:from>
    <xdr:to>
      <xdr:col>5</xdr:col>
      <xdr:colOff>349249</xdr:colOff>
      <xdr:row>54</xdr:row>
      <xdr:rowOff>144424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B36273FB-34DC-493F-ACBF-DD64E46A38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519" t="22826" r="6289" b="27763"/>
        <a:stretch/>
      </xdr:blipFill>
      <xdr:spPr>
        <a:xfrm rot="10800000">
          <a:off x="4486274" y="14716562"/>
          <a:ext cx="1530350" cy="858362"/>
        </a:xfrm>
        <a:prstGeom prst="rect">
          <a:avLst/>
        </a:prstGeom>
      </xdr:spPr>
    </xdr:pic>
    <xdr:clientData/>
  </xdr:twoCellAnchor>
  <xdr:twoCellAnchor editAs="oneCell">
    <xdr:from>
      <xdr:col>9</xdr:col>
      <xdr:colOff>584200</xdr:colOff>
      <xdr:row>51</xdr:row>
      <xdr:rowOff>222561</xdr:rowOff>
    </xdr:from>
    <xdr:to>
      <xdr:col>11</xdr:col>
      <xdr:colOff>405765</xdr:colOff>
      <xdr:row>54</xdr:row>
      <xdr:rowOff>209918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5614FBC9-9756-4830-91C8-3640E9495A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28047" r="14451" b="32152"/>
        <a:stretch/>
      </xdr:blipFill>
      <xdr:spPr>
        <a:xfrm rot="10800000">
          <a:off x="11023600" y="15767361"/>
          <a:ext cx="1675765" cy="901757"/>
        </a:xfrm>
        <a:prstGeom prst="rect">
          <a:avLst/>
        </a:prstGeom>
      </xdr:spPr>
    </xdr:pic>
    <xdr:clientData/>
  </xdr:twoCellAnchor>
  <xdr:twoCellAnchor editAs="oneCell">
    <xdr:from>
      <xdr:col>9</xdr:col>
      <xdr:colOff>558800</xdr:colOff>
      <xdr:row>54</xdr:row>
      <xdr:rowOff>203200</xdr:rowOff>
    </xdr:from>
    <xdr:to>
      <xdr:col>11</xdr:col>
      <xdr:colOff>355600</xdr:colOff>
      <xdr:row>57</xdr:row>
      <xdr:rowOff>163830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0BCE1736-E67B-4A74-BB27-FCA3BA985A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371" t="31764" r="17950" b="32212"/>
        <a:stretch/>
      </xdr:blipFill>
      <xdr:spPr>
        <a:xfrm rot="10800000">
          <a:off x="10998200" y="16662400"/>
          <a:ext cx="1651000" cy="875030"/>
        </a:xfrm>
        <a:prstGeom prst="rect">
          <a:avLst/>
        </a:prstGeom>
      </xdr:spPr>
    </xdr:pic>
    <xdr:clientData/>
  </xdr:twoCellAnchor>
  <xdr:twoCellAnchor editAs="oneCell">
    <xdr:from>
      <xdr:col>15</xdr:col>
      <xdr:colOff>698500</xdr:colOff>
      <xdr:row>51</xdr:row>
      <xdr:rowOff>88900</xdr:rowOff>
    </xdr:from>
    <xdr:to>
      <xdr:col>17</xdr:col>
      <xdr:colOff>533400</xdr:colOff>
      <xdr:row>54</xdr:row>
      <xdr:rowOff>125730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34D8D12D-2386-4295-9098-D14D065CA3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697" t="29923" r="22232" b="33744"/>
        <a:stretch/>
      </xdr:blipFill>
      <xdr:spPr>
        <a:xfrm rot="10800000">
          <a:off x="17665700" y="15633700"/>
          <a:ext cx="1689100" cy="951230"/>
        </a:xfrm>
        <a:prstGeom prst="rect">
          <a:avLst/>
        </a:prstGeom>
      </xdr:spPr>
    </xdr:pic>
    <xdr:clientData/>
  </xdr:twoCellAnchor>
  <xdr:twoCellAnchor editAs="oneCell">
    <xdr:from>
      <xdr:col>15</xdr:col>
      <xdr:colOff>685800</xdr:colOff>
      <xdr:row>54</xdr:row>
      <xdr:rowOff>177798</xdr:rowOff>
    </xdr:from>
    <xdr:to>
      <xdr:col>17</xdr:col>
      <xdr:colOff>508000</xdr:colOff>
      <xdr:row>57</xdr:row>
      <xdr:rowOff>188308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AE58CC04-7BC9-477C-8685-70E3AF53CA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90" t="30274" r="12446" b="26077"/>
        <a:stretch/>
      </xdr:blipFill>
      <xdr:spPr>
        <a:xfrm rot="10800000">
          <a:off x="17653000" y="16636998"/>
          <a:ext cx="1676400" cy="924910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61</xdr:row>
      <xdr:rowOff>95370</xdr:rowOff>
    </xdr:from>
    <xdr:to>
      <xdr:col>5</xdr:col>
      <xdr:colOff>457200</xdr:colOff>
      <xdr:row>64</xdr:row>
      <xdr:rowOff>78662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F61B0725-0796-4E7F-92BD-E027385ADD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70" t="29766" r="6763" b="26351"/>
        <a:stretch/>
      </xdr:blipFill>
      <xdr:spPr>
        <a:xfrm rot="10800000">
          <a:off x="4356100" y="18434170"/>
          <a:ext cx="1816100" cy="897692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444500</xdr:colOff>
      <xdr:row>64</xdr:row>
      <xdr:rowOff>184600</xdr:rowOff>
    </xdr:from>
    <xdr:to>
      <xdr:col>5</xdr:col>
      <xdr:colOff>457200</xdr:colOff>
      <xdr:row>67</xdr:row>
      <xdr:rowOff>210892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D8E10977-B773-45BB-9B50-A5C0295B2C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526" t="29672" r="20152" b="37655"/>
        <a:stretch/>
      </xdr:blipFill>
      <xdr:spPr>
        <a:xfrm rot="10800000">
          <a:off x="4305300" y="19437800"/>
          <a:ext cx="1866900" cy="940692"/>
        </a:xfrm>
        <a:prstGeom prst="rect">
          <a:avLst/>
        </a:prstGeom>
      </xdr:spPr>
    </xdr:pic>
    <xdr:clientData/>
  </xdr:twoCellAnchor>
  <xdr:twoCellAnchor editAs="oneCell">
    <xdr:from>
      <xdr:col>9</xdr:col>
      <xdr:colOff>647698</xdr:colOff>
      <xdr:row>61</xdr:row>
      <xdr:rowOff>101600</xdr:rowOff>
    </xdr:from>
    <xdr:to>
      <xdr:col>11</xdr:col>
      <xdr:colOff>391723</xdr:colOff>
      <xdr:row>64</xdr:row>
      <xdr:rowOff>88901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06E56989-34DB-40FE-B64C-63111804E5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77" t="17177" r="10391" b="26570"/>
        <a:stretch/>
      </xdr:blipFill>
      <xdr:spPr>
        <a:xfrm>
          <a:off x="11087098" y="18440400"/>
          <a:ext cx="1598225" cy="901701"/>
        </a:xfrm>
        <a:prstGeom prst="rect">
          <a:avLst/>
        </a:prstGeom>
      </xdr:spPr>
    </xdr:pic>
    <xdr:clientData/>
  </xdr:twoCellAnchor>
  <xdr:twoCellAnchor editAs="oneCell">
    <xdr:from>
      <xdr:col>9</xdr:col>
      <xdr:colOff>635001</xdr:colOff>
      <xdr:row>64</xdr:row>
      <xdr:rowOff>203200</xdr:rowOff>
    </xdr:from>
    <xdr:to>
      <xdr:col>11</xdr:col>
      <xdr:colOff>457200</xdr:colOff>
      <xdr:row>67</xdr:row>
      <xdr:rowOff>169399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id="{E8E7B798-681A-4B1D-A309-DC1263B4DB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48" t="27757" r="14214" b="26770"/>
        <a:stretch/>
      </xdr:blipFill>
      <xdr:spPr>
        <a:xfrm rot="10800000">
          <a:off x="11074401" y="19456400"/>
          <a:ext cx="1676399" cy="880599"/>
        </a:xfrm>
        <a:prstGeom prst="rect">
          <a:avLst/>
        </a:prstGeom>
      </xdr:spPr>
    </xdr:pic>
    <xdr:clientData/>
  </xdr:twoCellAnchor>
  <xdr:twoCellAnchor editAs="oneCell">
    <xdr:from>
      <xdr:col>9</xdr:col>
      <xdr:colOff>546099</xdr:colOff>
      <xdr:row>3</xdr:row>
      <xdr:rowOff>101602</xdr:rowOff>
    </xdr:from>
    <xdr:to>
      <xdr:col>11</xdr:col>
      <xdr:colOff>364010</xdr:colOff>
      <xdr:row>6</xdr:row>
      <xdr:rowOff>50800</xdr:rowOff>
    </xdr:to>
    <xdr:pic>
      <xdr:nvPicPr>
        <xdr:cNvPr id="47" name="Imagen 46">
          <a:extLst>
            <a:ext uri="{FF2B5EF4-FFF2-40B4-BE49-F238E27FC236}">
              <a16:creationId xmlns:a16="http://schemas.microsoft.com/office/drawing/2014/main" id="{BB7C8899-9402-449D-A60D-628FBD1B7A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345" t="28660" r="11335" b="21568"/>
        <a:stretch/>
      </xdr:blipFill>
      <xdr:spPr>
        <a:xfrm rot="10800000">
          <a:off x="10985499" y="1016002"/>
          <a:ext cx="1672111" cy="863598"/>
        </a:xfrm>
        <a:prstGeom prst="rect">
          <a:avLst/>
        </a:prstGeom>
      </xdr:spPr>
    </xdr:pic>
    <xdr:clientData/>
  </xdr:twoCellAnchor>
  <xdr:twoCellAnchor editAs="oneCell">
    <xdr:from>
      <xdr:col>9</xdr:col>
      <xdr:colOff>536575</xdr:colOff>
      <xdr:row>6</xdr:row>
      <xdr:rowOff>133350</xdr:rowOff>
    </xdr:from>
    <xdr:to>
      <xdr:col>11</xdr:col>
      <xdr:colOff>381000</xdr:colOff>
      <xdr:row>9</xdr:row>
      <xdr:rowOff>118106</xdr:rowOff>
    </xdr:to>
    <xdr:pic>
      <xdr:nvPicPr>
        <xdr:cNvPr id="49" name="Imagen 48">
          <a:extLst>
            <a:ext uri="{FF2B5EF4-FFF2-40B4-BE49-F238E27FC236}">
              <a16:creationId xmlns:a16="http://schemas.microsoft.com/office/drawing/2014/main" id="{F7A25E59-E679-4E25-BDE8-08181BA09F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629" t="23550" r="10015" b="28476"/>
        <a:stretch/>
      </xdr:blipFill>
      <xdr:spPr>
        <a:xfrm rot="10800000">
          <a:off x="10918825" y="1847850"/>
          <a:ext cx="1670050" cy="842006"/>
        </a:xfrm>
        <a:prstGeom prst="rect">
          <a:avLst/>
        </a:prstGeom>
      </xdr:spPr>
    </xdr:pic>
    <xdr:clientData/>
  </xdr:twoCellAnchor>
  <xdr:twoCellAnchor editAs="oneCell">
    <xdr:from>
      <xdr:col>15</xdr:col>
      <xdr:colOff>482600</xdr:colOff>
      <xdr:row>3</xdr:row>
      <xdr:rowOff>101600</xdr:rowOff>
    </xdr:from>
    <xdr:to>
      <xdr:col>17</xdr:col>
      <xdr:colOff>254000</xdr:colOff>
      <xdr:row>6</xdr:row>
      <xdr:rowOff>38999</xdr:rowOff>
    </xdr:to>
    <xdr:pic>
      <xdr:nvPicPr>
        <xdr:cNvPr id="51" name="Imagen 50">
          <a:extLst>
            <a:ext uri="{FF2B5EF4-FFF2-40B4-BE49-F238E27FC236}">
              <a16:creationId xmlns:a16="http://schemas.microsoft.com/office/drawing/2014/main" id="{461DBF59-1559-42C2-9C31-FEAE80D1B2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357" t="20670" r="14301" b="37740"/>
        <a:stretch/>
      </xdr:blipFill>
      <xdr:spPr>
        <a:xfrm>
          <a:off x="17449800" y="1016000"/>
          <a:ext cx="1625600" cy="851799"/>
        </a:xfrm>
        <a:prstGeom prst="rect">
          <a:avLst/>
        </a:prstGeom>
      </xdr:spPr>
    </xdr:pic>
    <xdr:clientData/>
  </xdr:twoCellAnchor>
  <xdr:twoCellAnchor editAs="oneCell">
    <xdr:from>
      <xdr:col>15</xdr:col>
      <xdr:colOff>457198</xdr:colOff>
      <xdr:row>6</xdr:row>
      <xdr:rowOff>126998</xdr:rowOff>
    </xdr:from>
    <xdr:to>
      <xdr:col>17</xdr:col>
      <xdr:colOff>203199</xdr:colOff>
      <xdr:row>9</xdr:row>
      <xdr:rowOff>139030</xdr:rowOff>
    </xdr:to>
    <xdr:pic>
      <xdr:nvPicPr>
        <xdr:cNvPr id="53" name="Imagen 52">
          <a:extLst>
            <a:ext uri="{FF2B5EF4-FFF2-40B4-BE49-F238E27FC236}">
              <a16:creationId xmlns:a16="http://schemas.microsoft.com/office/drawing/2014/main" id="{FF3D0E09-FA83-4453-90CE-F68BBEF844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26" t="27818" r="16174" b="27719"/>
        <a:stretch/>
      </xdr:blipFill>
      <xdr:spPr>
        <a:xfrm rot="10800000">
          <a:off x="17424398" y="1955798"/>
          <a:ext cx="1600201" cy="926432"/>
        </a:xfrm>
        <a:prstGeom prst="rect">
          <a:avLst/>
        </a:prstGeom>
      </xdr:spPr>
    </xdr:pic>
    <xdr:clientData/>
  </xdr:twoCellAnchor>
  <xdr:twoCellAnchor editAs="oneCell">
    <xdr:from>
      <xdr:col>3</xdr:col>
      <xdr:colOff>492126</xdr:colOff>
      <xdr:row>12</xdr:row>
      <xdr:rowOff>79374</xdr:rowOff>
    </xdr:from>
    <xdr:to>
      <xdr:col>5</xdr:col>
      <xdr:colOff>313861</xdr:colOff>
      <xdr:row>15</xdr:row>
      <xdr:rowOff>111123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id="{ED998F70-3B48-451B-B204-680C3D8E5F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350" t="28851" r="14211" b="29618"/>
        <a:stretch/>
      </xdr:blipFill>
      <xdr:spPr>
        <a:xfrm>
          <a:off x="4333876" y="3508374"/>
          <a:ext cx="1647360" cy="888999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508001</xdr:colOff>
      <xdr:row>15</xdr:row>
      <xdr:rowOff>190499</xdr:rowOff>
    </xdr:from>
    <xdr:to>
      <xdr:col>5</xdr:col>
      <xdr:colOff>300892</xdr:colOff>
      <xdr:row>18</xdr:row>
      <xdr:rowOff>238126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3B5AF0D8-F0A4-4C79-B940-D4F24D9027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982" t="28398" r="17446" b="26808"/>
        <a:stretch/>
      </xdr:blipFill>
      <xdr:spPr>
        <a:xfrm>
          <a:off x="4349751" y="4476749"/>
          <a:ext cx="1618516" cy="904877"/>
        </a:xfrm>
        <a:prstGeom prst="rect">
          <a:avLst/>
        </a:prstGeom>
      </xdr:spPr>
    </xdr:pic>
    <xdr:clientData/>
  </xdr:twoCellAnchor>
  <xdr:twoCellAnchor editAs="oneCell">
    <xdr:from>
      <xdr:col>9</xdr:col>
      <xdr:colOff>508001</xdr:colOff>
      <xdr:row>12</xdr:row>
      <xdr:rowOff>158750</xdr:rowOff>
    </xdr:from>
    <xdr:to>
      <xdr:col>11</xdr:col>
      <xdr:colOff>284396</xdr:colOff>
      <xdr:row>15</xdr:row>
      <xdr:rowOff>95250</xdr:rowOff>
    </xdr:to>
    <xdr:pic>
      <xdr:nvPicPr>
        <xdr:cNvPr id="59" name="Imagen 58">
          <a:extLst>
            <a:ext uri="{FF2B5EF4-FFF2-40B4-BE49-F238E27FC236}">
              <a16:creationId xmlns:a16="http://schemas.microsoft.com/office/drawing/2014/main" id="{B6232CE6-5C53-4BD0-B632-BF9E657EE4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41" t="25818" r="16155" b="36723"/>
        <a:stretch/>
      </xdr:blipFill>
      <xdr:spPr>
        <a:xfrm>
          <a:off x="10890251" y="3587750"/>
          <a:ext cx="1602020" cy="793750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476252</xdr:colOff>
      <xdr:row>15</xdr:row>
      <xdr:rowOff>158752</xdr:rowOff>
    </xdr:from>
    <xdr:to>
      <xdr:col>11</xdr:col>
      <xdr:colOff>317501</xdr:colOff>
      <xdr:row>18</xdr:row>
      <xdr:rowOff>208209</xdr:rowOff>
    </xdr:to>
    <xdr:pic>
      <xdr:nvPicPr>
        <xdr:cNvPr id="61" name="Imagen 60">
          <a:extLst>
            <a:ext uri="{FF2B5EF4-FFF2-40B4-BE49-F238E27FC236}">
              <a16:creationId xmlns:a16="http://schemas.microsoft.com/office/drawing/2014/main" id="{83411B31-3695-466D-BF0A-567F41BBC6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888" t="23509" r="10498" b="31056"/>
        <a:stretch/>
      </xdr:blipFill>
      <xdr:spPr>
        <a:xfrm>
          <a:off x="10858502" y="4445002"/>
          <a:ext cx="1666874" cy="906707"/>
        </a:xfrm>
        <a:prstGeom prst="rect">
          <a:avLst/>
        </a:prstGeom>
      </xdr:spPr>
    </xdr:pic>
    <xdr:clientData/>
  </xdr:twoCellAnchor>
  <xdr:twoCellAnchor editAs="oneCell">
    <xdr:from>
      <xdr:col>15</xdr:col>
      <xdr:colOff>523875</xdr:colOff>
      <xdr:row>12</xdr:row>
      <xdr:rowOff>182409</xdr:rowOff>
    </xdr:from>
    <xdr:to>
      <xdr:col>17</xdr:col>
      <xdr:colOff>285750</xdr:colOff>
      <xdr:row>15</xdr:row>
      <xdr:rowOff>79374</xdr:rowOff>
    </xdr:to>
    <xdr:pic>
      <xdr:nvPicPr>
        <xdr:cNvPr id="63" name="Imagen 62">
          <a:extLst>
            <a:ext uri="{FF2B5EF4-FFF2-40B4-BE49-F238E27FC236}">
              <a16:creationId xmlns:a16="http://schemas.microsoft.com/office/drawing/2014/main" id="{6A62DD8C-3858-4894-A3B5-C29A8F1510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662" t="33099" r="18509" b="39100"/>
        <a:stretch/>
      </xdr:blipFill>
      <xdr:spPr>
        <a:xfrm>
          <a:off x="17367250" y="3611409"/>
          <a:ext cx="1587500" cy="754215"/>
        </a:xfrm>
        <a:prstGeom prst="rect">
          <a:avLst/>
        </a:prstGeom>
      </xdr:spPr>
    </xdr:pic>
    <xdr:clientData/>
  </xdr:twoCellAnchor>
  <xdr:twoCellAnchor editAs="oneCell">
    <xdr:from>
      <xdr:col>15</xdr:col>
      <xdr:colOff>523875</xdr:colOff>
      <xdr:row>15</xdr:row>
      <xdr:rowOff>190499</xdr:rowOff>
    </xdr:from>
    <xdr:to>
      <xdr:col>17</xdr:col>
      <xdr:colOff>254000</xdr:colOff>
      <xdr:row>18</xdr:row>
      <xdr:rowOff>111124</xdr:rowOff>
    </xdr:to>
    <xdr:pic>
      <xdr:nvPicPr>
        <xdr:cNvPr id="65" name="Imagen 64">
          <a:extLst>
            <a:ext uri="{FF2B5EF4-FFF2-40B4-BE49-F238E27FC236}">
              <a16:creationId xmlns:a16="http://schemas.microsoft.com/office/drawing/2014/main" id="{541D3CC1-EEAB-4B65-93A1-BF0ADB72B0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396" t="32803" r="23064" b="35308"/>
        <a:stretch/>
      </xdr:blipFill>
      <xdr:spPr>
        <a:xfrm>
          <a:off x="17367250" y="4476749"/>
          <a:ext cx="1555750" cy="777875"/>
        </a:xfrm>
        <a:prstGeom prst="rect">
          <a:avLst/>
        </a:prstGeom>
      </xdr:spPr>
    </xdr:pic>
    <xdr:clientData/>
  </xdr:twoCellAnchor>
  <xdr:twoCellAnchor editAs="oneCell">
    <xdr:from>
      <xdr:col>15</xdr:col>
      <xdr:colOff>531090</xdr:colOff>
      <xdr:row>61</xdr:row>
      <xdr:rowOff>196271</xdr:rowOff>
    </xdr:from>
    <xdr:to>
      <xdr:col>17</xdr:col>
      <xdr:colOff>496454</xdr:colOff>
      <xdr:row>67</xdr:row>
      <xdr:rowOff>151962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6EE4AAD0-F179-4DF4-B731-1F318C1601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18" t="17639" r="12535" b="6748"/>
        <a:stretch/>
      </xdr:blipFill>
      <xdr:spPr>
        <a:xfrm rot="10800000">
          <a:off x="17398999" y="17595271"/>
          <a:ext cx="1801091" cy="1687509"/>
        </a:xfrm>
        <a:prstGeom prst="rect">
          <a:avLst/>
        </a:prstGeom>
      </xdr:spPr>
    </xdr:pic>
    <xdr:clientData/>
  </xdr:twoCellAnchor>
  <xdr:twoCellAnchor editAs="oneCell">
    <xdr:from>
      <xdr:col>3</xdr:col>
      <xdr:colOff>519545</xdr:colOff>
      <xdr:row>71</xdr:row>
      <xdr:rowOff>92363</xdr:rowOff>
    </xdr:from>
    <xdr:to>
      <xdr:col>5</xdr:col>
      <xdr:colOff>357908</xdr:colOff>
      <xdr:row>77</xdr:row>
      <xdr:rowOff>79881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85885590-CE07-4088-B9DD-1182815372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896" t="25506" r="25668" b="18545"/>
        <a:stretch/>
      </xdr:blipFill>
      <xdr:spPr>
        <a:xfrm>
          <a:off x="4364181" y="20169908"/>
          <a:ext cx="1674091" cy="1719337"/>
        </a:xfrm>
        <a:prstGeom prst="rect">
          <a:avLst/>
        </a:prstGeom>
      </xdr:spPr>
    </xdr:pic>
    <xdr:clientData/>
  </xdr:twoCellAnchor>
  <xdr:twoCellAnchor editAs="oneCell">
    <xdr:from>
      <xdr:col>9</xdr:col>
      <xdr:colOff>404090</xdr:colOff>
      <xdr:row>71</xdr:row>
      <xdr:rowOff>141845</xdr:rowOff>
    </xdr:from>
    <xdr:to>
      <xdr:col>11</xdr:col>
      <xdr:colOff>404090</xdr:colOff>
      <xdr:row>77</xdr:row>
      <xdr:rowOff>180192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99B2D340-8861-4D37-830E-9ABE9182FD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899" t="25706" r="25589" b="15403"/>
        <a:stretch/>
      </xdr:blipFill>
      <xdr:spPr>
        <a:xfrm rot="10800000">
          <a:off x="10794999" y="20219390"/>
          <a:ext cx="1835727" cy="177016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65</xdr:row>
      <xdr:rowOff>0</xdr:rowOff>
    </xdr:from>
    <xdr:to>
      <xdr:col>33</xdr:col>
      <xdr:colOff>425450</xdr:colOff>
      <xdr:row>70</xdr:row>
      <xdr:rowOff>222250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5E78936E-1D22-4E3F-BD20-FDB8061A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21300" y="18770600"/>
          <a:ext cx="1225550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52"/>
  <sheetViews>
    <sheetView tabSelected="1" zoomScale="62" zoomScaleNormal="55" workbookViewId="0">
      <selection activeCell="A3" sqref="A3"/>
    </sheetView>
  </sheetViews>
  <sheetFormatPr defaultColWidth="8.6640625" defaultRowHeight="14.25"/>
  <cols>
    <col min="1" max="1" width="14" bestFit="1" customWidth="1"/>
    <col min="2" max="2" width="11.46484375" bestFit="1" customWidth="1"/>
    <col min="3" max="3" width="14" bestFit="1" customWidth="1"/>
    <col min="4" max="4" width="10.6640625" bestFit="1" customWidth="1"/>
    <col min="5" max="5" width="14" bestFit="1" customWidth="1"/>
    <col min="6" max="6" width="10.796875" customWidth="1"/>
    <col min="7" max="7" width="14" bestFit="1" customWidth="1"/>
    <col min="8" max="8" width="11.46484375" customWidth="1"/>
    <col min="9" max="9" width="15.33203125" customWidth="1"/>
    <col min="12" max="12" width="6.1328125" bestFit="1" customWidth="1"/>
    <col min="14" max="14" width="14.6640625" bestFit="1" customWidth="1"/>
    <col min="15" max="15" width="8.6640625" bestFit="1" customWidth="1"/>
    <col min="16" max="16" width="14.6640625" bestFit="1" customWidth="1"/>
    <col min="17" max="17" width="11" bestFit="1" customWidth="1"/>
    <col min="18" max="18" width="14.6640625" bestFit="1" customWidth="1"/>
    <col min="19" max="19" width="11" bestFit="1" customWidth="1"/>
    <col min="20" max="20" width="14.6640625" bestFit="1" customWidth="1"/>
    <col min="21" max="21" width="11" bestFit="1" customWidth="1"/>
    <col min="22" max="22" width="19.796875" bestFit="1" customWidth="1"/>
  </cols>
  <sheetData>
    <row r="1" spans="1:26" ht="23.25">
      <c r="A1" s="49" t="s">
        <v>40</v>
      </c>
      <c r="B1" s="24"/>
      <c r="C1" s="24"/>
      <c r="D1" s="24"/>
      <c r="E1" s="24"/>
      <c r="F1" s="24"/>
      <c r="G1" s="24"/>
      <c r="H1" s="24"/>
      <c r="I1" s="24"/>
    </row>
    <row r="2" spans="1:26" ht="23.25">
      <c r="A2" s="1" t="s">
        <v>39</v>
      </c>
      <c r="C2" s="3" t="s">
        <v>143</v>
      </c>
      <c r="E2" s="24"/>
      <c r="F2" s="24"/>
      <c r="G2" s="24"/>
      <c r="H2" s="24"/>
      <c r="I2" s="24"/>
    </row>
    <row r="3" spans="1:26" ht="23.25">
      <c r="A3" s="3" t="s">
        <v>148</v>
      </c>
    </row>
    <row r="5" spans="1:26">
      <c r="A5" t="s">
        <v>6</v>
      </c>
      <c r="C5" s="133">
        <v>43623</v>
      </c>
    </row>
    <row r="6" spans="1:26">
      <c r="A6" t="s">
        <v>7</v>
      </c>
      <c r="C6" s="134">
        <v>43704</v>
      </c>
      <c r="E6" s="2">
        <f>C6-C5</f>
        <v>81</v>
      </c>
      <c r="F6" t="s">
        <v>8</v>
      </c>
      <c r="L6" s="46"/>
      <c r="M6" s="50" t="s">
        <v>41</v>
      </c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 spans="1:26">
      <c r="C7" s="51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 spans="1:26">
      <c r="C8" s="51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 spans="1:26">
      <c r="A9" t="s">
        <v>15</v>
      </c>
      <c r="B9" s="133">
        <v>43705</v>
      </c>
      <c r="D9" s="134">
        <v>43740</v>
      </c>
      <c r="F9" s="134">
        <v>43845</v>
      </c>
      <c r="H9" s="134">
        <v>44016</v>
      </c>
      <c r="L9" s="46"/>
      <c r="M9" s="448">
        <f>+B10</f>
        <v>1</v>
      </c>
      <c r="N9" s="449" t="s">
        <v>16</v>
      </c>
      <c r="O9" s="448">
        <f>+D10</f>
        <v>36</v>
      </c>
      <c r="P9" s="449" t="s">
        <v>16</v>
      </c>
      <c r="Q9" s="448">
        <f>+F10</f>
        <v>141</v>
      </c>
      <c r="R9" s="449" t="s">
        <v>16</v>
      </c>
      <c r="S9" s="448">
        <f>+H10</f>
        <v>312</v>
      </c>
      <c r="T9" s="449" t="s">
        <v>16</v>
      </c>
      <c r="U9" s="46"/>
      <c r="V9" s="46"/>
      <c r="W9" s="46"/>
      <c r="X9" s="46"/>
      <c r="Y9" s="46"/>
      <c r="Z9" s="46"/>
    </row>
    <row r="10" spans="1:26" ht="14.65" thickBot="1">
      <c r="B10" s="416">
        <f>B9-C6</f>
        <v>1</v>
      </c>
      <c r="C10" s="207" t="s">
        <v>16</v>
      </c>
      <c r="D10" s="417">
        <f>D9-C6</f>
        <v>36</v>
      </c>
      <c r="E10" s="23" t="s">
        <v>16</v>
      </c>
      <c r="F10" s="417">
        <f>F9-C6</f>
        <v>141</v>
      </c>
      <c r="G10" s="23" t="s">
        <v>16</v>
      </c>
      <c r="H10" s="417">
        <f>H9-C6</f>
        <v>312</v>
      </c>
      <c r="I10" s="23" t="s">
        <v>16</v>
      </c>
      <c r="L10" s="46"/>
      <c r="M10" s="54"/>
      <c r="N10" s="55"/>
      <c r="O10" s="54"/>
      <c r="P10" s="55"/>
      <c r="Q10" s="54"/>
      <c r="R10" s="55"/>
      <c r="S10" s="54"/>
      <c r="T10" s="55"/>
      <c r="U10" s="46"/>
      <c r="V10" s="545" t="s">
        <v>57</v>
      </c>
      <c r="W10" s="546"/>
      <c r="X10" s="546"/>
      <c r="Y10" s="547"/>
      <c r="Z10" s="46"/>
    </row>
    <row r="11" spans="1:26" ht="15" thickBot="1">
      <c r="A11" s="198" t="s">
        <v>60</v>
      </c>
      <c r="B11" s="17" t="s">
        <v>141</v>
      </c>
      <c r="C11" s="326" t="s">
        <v>144</v>
      </c>
      <c r="D11" s="16" t="s">
        <v>141</v>
      </c>
      <c r="E11" s="415" t="s">
        <v>144</v>
      </c>
      <c r="F11" s="357" t="s">
        <v>141</v>
      </c>
      <c r="G11" s="358" t="s">
        <v>144</v>
      </c>
      <c r="H11" s="335" t="s">
        <v>141</v>
      </c>
      <c r="I11" s="327" t="s">
        <v>144</v>
      </c>
      <c r="L11" s="46"/>
      <c r="M11" s="57" t="s">
        <v>42</v>
      </c>
      <c r="N11" s="114" t="s">
        <v>43</v>
      </c>
      <c r="O11" s="57" t="s">
        <v>42</v>
      </c>
      <c r="P11" s="114" t="s">
        <v>43</v>
      </c>
      <c r="Q11" s="57" t="s">
        <v>42</v>
      </c>
      <c r="R11" s="114" t="s">
        <v>43</v>
      </c>
      <c r="S11" s="57" t="s">
        <v>42</v>
      </c>
      <c r="T11" s="114" t="s">
        <v>43</v>
      </c>
      <c r="U11" s="46"/>
      <c r="V11" s="57" t="str">
        <f>P9</f>
        <v>days after crack</v>
      </c>
      <c r="W11" s="57">
        <f>O9</f>
        <v>36</v>
      </c>
      <c r="X11" s="57">
        <f>Q9</f>
        <v>141</v>
      </c>
      <c r="Y11" s="48">
        <f>S9</f>
        <v>312</v>
      </c>
      <c r="Z11" s="46"/>
    </row>
    <row r="12" spans="1:26">
      <c r="A12" s="200" t="s">
        <v>44</v>
      </c>
      <c r="B12" s="293">
        <v>4.0230214884410351E-2</v>
      </c>
      <c r="C12" s="325">
        <f>B12*1000</f>
        <v>40.230214884410351</v>
      </c>
      <c r="D12" s="331">
        <v>0</v>
      </c>
      <c r="E12" s="330">
        <f>D12*1000</f>
        <v>0</v>
      </c>
      <c r="F12" s="331">
        <v>0</v>
      </c>
      <c r="G12" s="330">
        <f>F12*1000</f>
        <v>0</v>
      </c>
      <c r="H12" s="323"/>
      <c r="L12" s="60" t="str">
        <f>+A11</f>
        <v>REF - 1A</v>
      </c>
      <c r="M12" s="61">
        <f>+C18</f>
        <v>36.900817790528109</v>
      </c>
      <c r="N12" s="62">
        <f>+C19</f>
        <v>8.4582368652169073</v>
      </c>
      <c r="O12" s="61">
        <f>E18</f>
        <v>0</v>
      </c>
      <c r="P12" s="62">
        <f>E19</f>
        <v>0</v>
      </c>
      <c r="Q12" s="61">
        <f>G18</f>
        <v>0</v>
      </c>
      <c r="R12" s="62">
        <f>G19</f>
        <v>0</v>
      </c>
      <c r="S12" s="149" t="e">
        <f>+H18</f>
        <v>#DIV/0!</v>
      </c>
      <c r="T12" s="150" t="e">
        <f>+H19</f>
        <v>#DIV/0!</v>
      </c>
      <c r="U12" s="46"/>
      <c r="V12" s="60">
        <v>1</v>
      </c>
      <c r="W12" s="232">
        <f>1-O12/$M12</f>
        <v>1</v>
      </c>
      <c r="X12" s="238">
        <f>1-Q12/$M12</f>
        <v>1</v>
      </c>
      <c r="Y12" s="64" t="e">
        <f>1-S12/$M12</f>
        <v>#DIV/0!</v>
      </c>
      <c r="Z12" s="46"/>
    </row>
    <row r="13" spans="1:26">
      <c r="A13" s="200" t="s">
        <v>45</v>
      </c>
      <c r="B13" s="293">
        <v>4.9940956408233539E-2</v>
      </c>
      <c r="C13" s="325">
        <f t="shared" ref="C13:C16" si="0">B13*1000</f>
        <v>49.940956408233539</v>
      </c>
      <c r="D13" s="332">
        <v>0</v>
      </c>
      <c r="E13" s="206">
        <f t="shared" ref="E13:E16" si="1">D13*1000</f>
        <v>0</v>
      </c>
      <c r="F13" s="332">
        <v>0</v>
      </c>
      <c r="G13" s="206">
        <f t="shared" ref="G13:G16" si="2">F13*1000</f>
        <v>0</v>
      </c>
      <c r="H13" s="324"/>
      <c r="L13" s="66" t="str">
        <f>A22</f>
        <v>REF - 1B</v>
      </c>
      <c r="M13" s="67">
        <f>C29</f>
        <v>102.98467616054059</v>
      </c>
      <c r="N13" s="68">
        <f>C30</f>
        <v>15.61225332445909</v>
      </c>
      <c r="O13" s="67">
        <f>E29</f>
        <v>81.53993660243114</v>
      </c>
      <c r="P13" s="68">
        <f>E30</f>
        <v>22.055934448724415</v>
      </c>
      <c r="Q13" s="67">
        <f>G29</f>
        <v>0</v>
      </c>
      <c r="R13" s="68">
        <f>G30</f>
        <v>0</v>
      </c>
      <c r="S13" s="151" t="e">
        <f>H29</f>
        <v>#DIV/0!</v>
      </c>
      <c r="T13" s="152" t="e">
        <f>H30</f>
        <v>#DIV/0!</v>
      </c>
      <c r="U13" s="46"/>
      <c r="V13" s="66">
        <v>2</v>
      </c>
      <c r="W13" s="233">
        <f t="shared" ref="W13:W20" si="3">1-O13/$M13</f>
        <v>0.20823233472793279</v>
      </c>
      <c r="X13" s="233">
        <f t="shared" ref="X13:X20" si="4">1-Q13/$M13</f>
        <v>1</v>
      </c>
      <c r="Y13" s="69" t="e">
        <f t="shared" ref="Y13:Y20" si="5">1-S13/$M13</f>
        <v>#DIV/0!</v>
      </c>
      <c r="Z13" s="46"/>
    </row>
    <row r="14" spans="1:26">
      <c r="A14" s="200" t="s">
        <v>46</v>
      </c>
      <c r="B14" s="293">
        <v>2.9825848966028363E-2</v>
      </c>
      <c r="C14" s="325">
        <f t="shared" si="0"/>
        <v>29.825848966028364</v>
      </c>
      <c r="D14" s="332">
        <v>0</v>
      </c>
      <c r="E14" s="206">
        <f t="shared" si="1"/>
        <v>0</v>
      </c>
      <c r="F14" s="332">
        <v>0</v>
      </c>
      <c r="G14" s="206">
        <f t="shared" si="2"/>
        <v>0</v>
      </c>
      <c r="H14" s="324"/>
      <c r="L14" s="70" t="str">
        <f>A33</f>
        <v>REF - 1C</v>
      </c>
      <c r="M14" s="71">
        <f>C40</f>
        <v>107.21003885504683</v>
      </c>
      <c r="N14" s="72">
        <f>C41</f>
        <v>30.811552631136344</v>
      </c>
      <c r="O14" s="71">
        <f>E40</f>
        <v>104.81000718576738</v>
      </c>
      <c r="P14" s="72">
        <f>E41</f>
        <v>14.939429532405846</v>
      </c>
      <c r="Q14" s="71">
        <f>G40</f>
        <v>77.46699739417798</v>
      </c>
      <c r="R14" s="72">
        <f>G41</f>
        <v>27.758219957467023</v>
      </c>
      <c r="S14" s="153" t="e">
        <f>H40</f>
        <v>#DIV/0!</v>
      </c>
      <c r="T14" s="154" t="e">
        <f>H41</f>
        <v>#DIV/0!</v>
      </c>
      <c r="U14" s="46"/>
      <c r="V14" s="70">
        <v>3</v>
      </c>
      <c r="W14" s="234">
        <f t="shared" si="3"/>
        <v>2.2386258739486298E-2</v>
      </c>
      <c r="X14" s="234">
        <f t="shared" si="4"/>
        <v>0.2774277649603587</v>
      </c>
      <c r="Y14" s="73" t="e">
        <f t="shared" si="5"/>
        <v>#DIV/0!</v>
      </c>
      <c r="Z14" s="46"/>
    </row>
    <row r="15" spans="1:26">
      <c r="A15" s="200" t="s">
        <v>47</v>
      </c>
      <c r="B15" s="293">
        <v>2.9825848966028363E-2</v>
      </c>
      <c r="C15" s="325">
        <f t="shared" si="0"/>
        <v>29.825848966028364</v>
      </c>
      <c r="D15" s="332">
        <v>0</v>
      </c>
      <c r="E15" s="206">
        <f t="shared" si="1"/>
        <v>0</v>
      </c>
      <c r="F15" s="332">
        <v>0</v>
      </c>
      <c r="G15" s="206">
        <f t="shared" si="2"/>
        <v>0</v>
      </c>
      <c r="H15" s="324"/>
      <c r="L15" s="74" t="str">
        <f>A44</f>
        <v>REF - 2A</v>
      </c>
      <c r="M15" s="75">
        <f>C51</f>
        <v>110.55999172837059</v>
      </c>
      <c r="N15" s="76">
        <f>C52</f>
        <v>18.826254849536639</v>
      </c>
      <c r="O15" s="75">
        <f>E51</f>
        <v>81.997667280079582</v>
      </c>
      <c r="P15" s="76">
        <f>E52</f>
        <v>21.481745131655458</v>
      </c>
      <c r="Q15" s="75">
        <f>G51</f>
        <v>0</v>
      </c>
      <c r="R15" s="76">
        <f>G52</f>
        <v>0</v>
      </c>
      <c r="S15" s="155" t="e">
        <f>H51</f>
        <v>#DIV/0!</v>
      </c>
      <c r="T15" s="156" t="e">
        <f>H52</f>
        <v>#DIV/0!</v>
      </c>
      <c r="U15" s="46"/>
      <c r="V15" s="74">
        <v>4</v>
      </c>
      <c r="W15" s="235">
        <f t="shared" si="3"/>
        <v>0.25834231715993949</v>
      </c>
      <c r="X15" s="235">
        <f t="shared" si="4"/>
        <v>1</v>
      </c>
      <c r="Y15" s="77" t="e">
        <f t="shared" si="5"/>
        <v>#DIV/0!</v>
      </c>
      <c r="Z15" s="46"/>
    </row>
    <row r="16" spans="1:26">
      <c r="A16" s="200" t="s">
        <v>48</v>
      </c>
      <c r="B16" s="293">
        <v>3.4681219727939958E-2</v>
      </c>
      <c r="C16" s="325">
        <f t="shared" si="0"/>
        <v>34.681219727939954</v>
      </c>
      <c r="D16" s="332">
        <v>0</v>
      </c>
      <c r="E16" s="206">
        <f t="shared" si="1"/>
        <v>0</v>
      </c>
      <c r="F16" s="332">
        <v>0</v>
      </c>
      <c r="G16" s="206">
        <f t="shared" si="2"/>
        <v>0</v>
      </c>
      <c r="H16" s="324"/>
      <c r="L16" s="78" t="str">
        <f>A55</f>
        <v>REF - 2B</v>
      </c>
      <c r="M16" s="79">
        <f>C62</f>
        <v>383.77646824848546</v>
      </c>
      <c r="N16" s="80">
        <f>C63</f>
        <v>20.659547020670562</v>
      </c>
      <c r="O16" s="79">
        <f>E62</f>
        <v>352.97203728808455</v>
      </c>
      <c r="P16" s="80">
        <f>E63</f>
        <v>59.785041820373053</v>
      </c>
      <c r="Q16" s="79">
        <f>G62</f>
        <v>0</v>
      </c>
      <c r="R16" s="80">
        <f>G63</f>
        <v>0</v>
      </c>
      <c r="S16" s="157" t="e">
        <f>H62</f>
        <v>#DIV/0!</v>
      </c>
      <c r="T16" s="158" t="e">
        <f>H63</f>
        <v>#DIV/0!</v>
      </c>
      <c r="U16" s="46"/>
      <c r="V16" s="78">
        <v>5</v>
      </c>
      <c r="W16" s="236">
        <f t="shared" si="3"/>
        <v>8.0266596597204143E-2</v>
      </c>
      <c r="X16" s="236">
        <f t="shared" si="4"/>
        <v>1</v>
      </c>
      <c r="Y16" s="81" t="e">
        <f t="shared" si="5"/>
        <v>#DIV/0!</v>
      </c>
      <c r="Z16" s="46"/>
    </row>
    <row r="17" spans="1:26" ht="14.65" thickBot="1">
      <c r="A17" s="200" t="s">
        <v>49</v>
      </c>
      <c r="B17" s="294"/>
      <c r="C17" s="325"/>
      <c r="D17" s="332"/>
      <c r="E17" s="206"/>
      <c r="F17" s="381"/>
      <c r="G17" s="405"/>
      <c r="H17" s="195"/>
      <c r="L17" s="83" t="str">
        <f>A66</f>
        <v>REF - 2C</v>
      </c>
      <c r="M17" s="84">
        <f>C73</f>
        <v>420.75876925576966</v>
      </c>
      <c r="N17" s="85">
        <f>C74</f>
        <v>16.887522974622318</v>
      </c>
      <c r="O17" s="84">
        <f>E73</f>
        <v>0</v>
      </c>
      <c r="P17" s="85">
        <f>E74</f>
        <v>0</v>
      </c>
      <c r="Q17" s="84">
        <f>G73</f>
        <v>0</v>
      </c>
      <c r="R17" s="85">
        <f>G74</f>
        <v>0</v>
      </c>
      <c r="S17" s="159" t="e">
        <f>H73</f>
        <v>#DIV/0!</v>
      </c>
      <c r="T17" s="160" t="e">
        <f>H74</f>
        <v>#DIV/0!</v>
      </c>
      <c r="U17" s="46"/>
      <c r="V17" s="83">
        <v>6</v>
      </c>
      <c r="W17" s="237">
        <f t="shared" si="3"/>
        <v>1</v>
      </c>
      <c r="X17" s="237">
        <f t="shared" si="4"/>
        <v>1</v>
      </c>
      <c r="Y17" s="86" t="e">
        <f t="shared" si="5"/>
        <v>#DIV/0!</v>
      </c>
      <c r="Z17" s="46"/>
    </row>
    <row r="18" spans="1:26">
      <c r="A18" s="201" t="s">
        <v>50</v>
      </c>
      <c r="B18" s="223">
        <f t="shared" ref="B18:G18" si="6">AVERAGE(B12:B16)</f>
        <v>3.6900817790528118E-2</v>
      </c>
      <c r="C18" s="225">
        <f t="shared" si="6"/>
        <v>36.900817790528109</v>
      </c>
      <c r="D18" s="341">
        <f t="shared" si="6"/>
        <v>0</v>
      </c>
      <c r="E18" s="342">
        <f t="shared" si="6"/>
        <v>0</v>
      </c>
      <c r="F18" s="403">
        <f t="shared" si="6"/>
        <v>0</v>
      </c>
      <c r="G18" s="403">
        <f t="shared" si="6"/>
        <v>0</v>
      </c>
      <c r="H18" s="87" t="e">
        <f>AVERAGE(H12:H17)</f>
        <v>#DIV/0!</v>
      </c>
      <c r="L18" s="88" t="str">
        <f>A77</f>
        <v>REF - 3A</v>
      </c>
      <c r="M18" s="63">
        <f>C84</f>
        <v>93.016984418696367</v>
      </c>
      <c r="N18" s="89">
        <f>C85</f>
        <v>23.757124254761216</v>
      </c>
      <c r="O18" s="63">
        <f>E84</f>
        <v>67.890541726517512</v>
      </c>
      <c r="P18" s="89">
        <f>E85</f>
        <v>68.559333537602086</v>
      </c>
      <c r="Q18" s="63">
        <f>G84</f>
        <v>0</v>
      </c>
      <c r="R18" s="89">
        <f>G85</f>
        <v>0</v>
      </c>
      <c r="S18" s="161" t="e">
        <f>H84</f>
        <v>#DIV/0!</v>
      </c>
      <c r="T18" s="162" t="e">
        <f>H85</f>
        <v>#DIV/0!</v>
      </c>
      <c r="U18" s="46"/>
      <c r="V18" s="88">
        <v>7</v>
      </c>
      <c r="W18" s="238">
        <f t="shared" si="3"/>
        <v>0.27012747025938255</v>
      </c>
      <c r="X18" s="238">
        <f t="shared" si="4"/>
        <v>1</v>
      </c>
      <c r="Y18" s="64" t="e">
        <f t="shared" si="5"/>
        <v>#DIV/0!</v>
      </c>
      <c r="Z18" s="46"/>
    </row>
    <row r="19" spans="1:26" ht="14.65" thickBot="1">
      <c r="A19" s="202" t="s">
        <v>51</v>
      </c>
      <c r="B19" s="224">
        <f t="shared" ref="B19:G19" si="7">_xlfn.STDEV.S(B12:B16)</f>
        <v>8.458236865216899E-3</v>
      </c>
      <c r="C19" s="226">
        <f t="shared" si="7"/>
        <v>8.4582368652169073</v>
      </c>
      <c r="D19" s="329">
        <f t="shared" si="7"/>
        <v>0</v>
      </c>
      <c r="E19" s="343">
        <f t="shared" si="7"/>
        <v>0</v>
      </c>
      <c r="F19" s="197">
        <f t="shared" si="7"/>
        <v>0</v>
      </c>
      <c r="G19" s="197">
        <f t="shared" si="7"/>
        <v>0</v>
      </c>
      <c r="H19" s="90" t="e">
        <f>_xlfn.STDEV.S(H12:H17,)</f>
        <v>#DIV/0!</v>
      </c>
      <c r="L19" s="66" t="str">
        <f>A88</f>
        <v>REF - 3B</v>
      </c>
      <c r="M19" s="67">
        <f>C95</f>
        <v>114.49892962450963</v>
      </c>
      <c r="N19" s="68">
        <f>C96</f>
        <v>8.3137798527023765</v>
      </c>
      <c r="O19" s="67">
        <f>E95</f>
        <v>0</v>
      </c>
      <c r="P19" s="68">
        <f>E96</f>
        <v>0</v>
      </c>
      <c r="Q19" s="67">
        <f>G95</f>
        <v>0</v>
      </c>
      <c r="R19" s="68">
        <f>G96</f>
        <v>0</v>
      </c>
      <c r="S19" s="151" t="e">
        <f>H95</f>
        <v>#DIV/0!</v>
      </c>
      <c r="T19" s="152" t="e">
        <f>H96</f>
        <v>#DIV/0!</v>
      </c>
      <c r="U19" s="46"/>
      <c r="V19" s="66">
        <v>8</v>
      </c>
      <c r="W19" s="233">
        <f t="shared" si="3"/>
        <v>1</v>
      </c>
      <c r="X19" s="233">
        <f t="shared" si="4"/>
        <v>1</v>
      </c>
      <c r="Y19" s="69" t="e">
        <f t="shared" si="5"/>
        <v>#DIV/0!</v>
      </c>
      <c r="Z19" s="46"/>
    </row>
    <row r="20" spans="1:26">
      <c r="B20" s="92"/>
      <c r="C20" s="93"/>
      <c r="D20" s="92"/>
      <c r="E20" s="93"/>
      <c r="F20" s="92"/>
      <c r="G20" s="93"/>
      <c r="H20" s="92"/>
      <c r="K20" s="94"/>
      <c r="L20" s="70" t="str">
        <f>A99</f>
        <v>REF - 3C</v>
      </c>
      <c r="M20" s="71">
        <f>C106</f>
        <v>382.0527796917616</v>
      </c>
      <c r="N20" s="72">
        <f>C107</f>
        <v>13.836154913380824</v>
      </c>
      <c r="O20" s="71">
        <f>E106</f>
        <v>335.33813034613195</v>
      </c>
      <c r="P20" s="72">
        <f>E107</f>
        <v>26.089178426095113</v>
      </c>
      <c r="Q20" s="71">
        <f>G106</f>
        <v>345.48664422845928</v>
      </c>
      <c r="R20" s="72">
        <f>G107</f>
        <v>17.510446656236542</v>
      </c>
      <c r="S20" s="153" t="e">
        <f>H106</f>
        <v>#DIV/0!</v>
      </c>
      <c r="T20" s="154" t="e">
        <f>H107</f>
        <v>#DIV/0!</v>
      </c>
      <c r="U20" s="46"/>
      <c r="V20" s="95">
        <v>9</v>
      </c>
      <c r="W20" s="239">
        <f t="shared" si="3"/>
        <v>0.12227276394460163</v>
      </c>
      <c r="X20" s="239">
        <f t="shared" si="4"/>
        <v>9.5709643816238477E-2</v>
      </c>
      <c r="Y20" s="96" t="e">
        <f t="shared" si="5"/>
        <v>#DIV/0!</v>
      </c>
      <c r="Z20" s="46"/>
    </row>
    <row r="21" spans="1:26" ht="14.65" thickBot="1">
      <c r="L21" s="309" t="str">
        <f>A110</f>
        <v>REF - 4A</v>
      </c>
      <c r="M21" s="310">
        <f>C117</f>
        <v>267.98239299274206</v>
      </c>
      <c r="N21" s="76">
        <f>C118</f>
        <v>21.031949924256434</v>
      </c>
      <c r="O21" s="310">
        <f>E117</f>
        <v>0</v>
      </c>
      <c r="P21" s="76">
        <f>E118</f>
        <v>0</v>
      </c>
      <c r="Q21" s="310">
        <f>G117</f>
        <v>0</v>
      </c>
      <c r="R21" s="76">
        <f>G118</f>
        <v>0</v>
      </c>
      <c r="S21" s="311" t="e">
        <f t="shared" ref="S21" si="8">H117</f>
        <v>#DIV/0!</v>
      </c>
      <c r="T21" s="156" t="e">
        <f t="shared" ref="T21" si="9">H118</f>
        <v>#DIV/0!</v>
      </c>
      <c r="U21" s="46"/>
      <c r="V21" s="97"/>
      <c r="W21" s="99"/>
      <c r="X21" s="99"/>
      <c r="Y21" s="99"/>
      <c r="Z21" s="46"/>
    </row>
    <row r="22" spans="1:26" ht="15" thickBot="1">
      <c r="A22" s="211" t="s">
        <v>61</v>
      </c>
      <c r="B22" s="205" t="s">
        <v>141</v>
      </c>
      <c r="C22" s="204" t="s">
        <v>144</v>
      </c>
      <c r="D22" s="335" t="s">
        <v>141</v>
      </c>
      <c r="E22" s="415" t="s">
        <v>144</v>
      </c>
      <c r="F22" s="357" t="s">
        <v>141</v>
      </c>
      <c r="G22" s="358" t="s">
        <v>144</v>
      </c>
      <c r="H22" s="335" t="s">
        <v>141</v>
      </c>
      <c r="I22" s="327" t="s">
        <v>144</v>
      </c>
      <c r="L22" s="312" t="str">
        <f>A121</f>
        <v>REF - 4B</v>
      </c>
      <c r="M22" s="313">
        <f>C128</f>
        <v>172.19453674813946</v>
      </c>
      <c r="N22" s="80">
        <f>C129</f>
        <v>6.2626380518090921</v>
      </c>
      <c r="O22" s="313">
        <f>E128</f>
        <v>0</v>
      </c>
      <c r="P22" s="80">
        <f>E129</f>
        <v>0</v>
      </c>
      <c r="Q22" s="313">
        <f>G128</f>
        <v>0</v>
      </c>
      <c r="R22" s="80">
        <f>G129</f>
        <v>0</v>
      </c>
      <c r="S22" s="314" t="e">
        <f t="shared" ref="S22" si="10">H128</f>
        <v>#DIV/0!</v>
      </c>
      <c r="T22" s="158" t="e">
        <f t="shared" ref="T22" si="11">H129</f>
        <v>#DIV/0!</v>
      </c>
      <c r="U22" s="46"/>
      <c r="V22" s="101" t="s">
        <v>52</v>
      </c>
      <c r="W22" s="102">
        <f>AVERAGE(W12:W20)</f>
        <v>0.44018086015872737</v>
      </c>
      <c r="X22" s="102">
        <f>AVERAGE(X12:X20)</f>
        <v>0.81923748986406641</v>
      </c>
      <c r="Y22" s="104" t="e">
        <f>AVERAGE(Y12:Y20)</f>
        <v>#DIV/0!</v>
      </c>
      <c r="Z22" s="46"/>
    </row>
    <row r="23" spans="1:26">
      <c r="A23" s="212" t="s">
        <v>44</v>
      </c>
      <c r="B23" s="298">
        <v>9.441584332129685E-2</v>
      </c>
      <c r="C23" s="322">
        <f>B23*1000</f>
        <v>94.415843321296848</v>
      </c>
      <c r="D23" s="344">
        <v>7.4476213280939924E-2</v>
      </c>
      <c r="E23" s="349">
        <f>D23*1000</f>
        <v>74.47621328093993</v>
      </c>
      <c r="F23" s="339">
        <v>0</v>
      </c>
      <c r="G23" s="215">
        <f>F23*1000</f>
        <v>0</v>
      </c>
      <c r="H23" s="320"/>
      <c r="L23" s="315" t="str">
        <f>A132</f>
        <v>REF - 4C</v>
      </c>
      <c r="M23" s="316">
        <f>C139</f>
        <v>110.35982237260471</v>
      </c>
      <c r="N23" s="85">
        <f>C140</f>
        <v>5.0852052231081242</v>
      </c>
      <c r="O23" s="316">
        <f>E139</f>
        <v>114.03259822462682</v>
      </c>
      <c r="P23" s="85">
        <f>E140</f>
        <v>16.350371352781416</v>
      </c>
      <c r="Q23" s="316">
        <f>G139</f>
        <v>0</v>
      </c>
      <c r="R23" s="85">
        <f>G140</f>
        <v>0</v>
      </c>
      <c r="S23" s="317" t="e">
        <f t="shared" ref="S23" si="12">H139</f>
        <v>#DIV/0!</v>
      </c>
      <c r="T23" s="160" t="e">
        <f t="shared" ref="T23" si="13">H140</f>
        <v>#DIV/0!</v>
      </c>
      <c r="U23" s="46"/>
      <c r="V23" s="46"/>
      <c r="W23" s="46"/>
      <c r="X23" s="46"/>
      <c r="Y23" s="46"/>
      <c r="Z23" s="46"/>
    </row>
    <row r="24" spans="1:26">
      <c r="A24" s="212" t="s">
        <v>45</v>
      </c>
      <c r="B24" s="299">
        <v>0.12139179855595308</v>
      </c>
      <c r="C24" s="322">
        <f t="shared" ref="C24:C27" si="14">B24*1000</f>
        <v>121.39179855595309</v>
      </c>
      <c r="D24" s="345">
        <v>5.7584700990417466E-2</v>
      </c>
      <c r="E24" s="322">
        <f t="shared" ref="E24:E27" si="15">D24*1000</f>
        <v>57.584700990417467</v>
      </c>
      <c r="F24" s="340">
        <v>0</v>
      </c>
      <c r="G24" s="215">
        <f t="shared" ref="G24:G27" si="16">F24*1000</f>
        <v>0</v>
      </c>
      <c r="H24" s="321"/>
      <c r="U24" s="46"/>
      <c r="V24" s="52" t="s">
        <v>53</v>
      </c>
      <c r="W24" s="108">
        <f>MIN(W12:W20)</f>
        <v>2.2386258739486298E-2</v>
      </c>
      <c r="X24" s="108">
        <f>MIN(X12:X20)</f>
        <v>9.5709643816238477E-2</v>
      </c>
      <c r="Y24" s="109" t="e">
        <f>MIN(Y12:Y20)</f>
        <v>#DIV/0!</v>
      </c>
      <c r="Z24" s="46"/>
    </row>
    <row r="25" spans="1:26">
      <c r="A25" s="212" t="s">
        <v>46</v>
      </c>
      <c r="B25" s="299">
        <v>0.10393676869823434</v>
      </c>
      <c r="C25" s="322">
        <f t="shared" si="14"/>
        <v>103.93676869823435</v>
      </c>
      <c r="D25" s="345">
        <v>0.10979482988839598</v>
      </c>
      <c r="E25" s="322">
        <f t="shared" si="15"/>
        <v>109.79482988839598</v>
      </c>
      <c r="F25" s="340">
        <v>0</v>
      </c>
      <c r="G25" s="215">
        <f t="shared" si="16"/>
        <v>0</v>
      </c>
      <c r="H25" s="321"/>
      <c r="U25" s="46"/>
      <c r="V25" s="54" t="s">
        <v>54</v>
      </c>
      <c r="W25" s="110">
        <f>MAX(W12:W20)</f>
        <v>1</v>
      </c>
      <c r="X25" s="110">
        <f>MAX(X12:X20)</f>
        <v>1</v>
      </c>
      <c r="Y25" s="111" t="e">
        <f>MAX(Y12:Y20)</f>
        <v>#DIV/0!</v>
      </c>
      <c r="Z25" s="46"/>
    </row>
    <row r="26" spans="1:26">
      <c r="A26" s="212" t="s">
        <v>47</v>
      </c>
      <c r="B26" s="299">
        <v>0.11345769407517184</v>
      </c>
      <c r="C26" s="322">
        <f t="shared" si="14"/>
        <v>113.45769407517184</v>
      </c>
      <c r="D26" s="345">
        <v>6.6798253148884268E-2</v>
      </c>
      <c r="E26" s="322">
        <f t="shared" si="15"/>
        <v>66.798253148884271</v>
      </c>
      <c r="F26" s="340">
        <v>0</v>
      </c>
      <c r="G26" s="215">
        <f t="shared" si="16"/>
        <v>0</v>
      </c>
      <c r="H26" s="321"/>
      <c r="U26" s="46"/>
      <c r="V26" s="112" t="s">
        <v>55</v>
      </c>
      <c r="W26" s="113">
        <f>W25-W24</f>
        <v>0.9776137412605137</v>
      </c>
      <c r="X26" s="113">
        <f>X25-X24</f>
        <v>0.90429035618376152</v>
      </c>
      <c r="Y26" s="115" t="e">
        <f>Y25-Y24</f>
        <v>#DIV/0!</v>
      </c>
      <c r="Z26" s="46"/>
    </row>
    <row r="27" spans="1:26">
      <c r="A27" s="212" t="s">
        <v>48</v>
      </c>
      <c r="B27" s="299">
        <v>8.1721276152046857E-2</v>
      </c>
      <c r="C27" s="322">
        <f t="shared" si="14"/>
        <v>81.721276152046855</v>
      </c>
      <c r="D27" s="345">
        <v>9.9045685703518044E-2</v>
      </c>
      <c r="E27" s="322">
        <f t="shared" si="15"/>
        <v>99.045685703518046</v>
      </c>
      <c r="F27" s="340">
        <v>0</v>
      </c>
      <c r="G27" s="215">
        <f t="shared" si="16"/>
        <v>0</v>
      </c>
      <c r="H27" s="321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pans="1:26" ht="14.65" thickBot="1">
      <c r="A28" s="212" t="s">
        <v>49</v>
      </c>
      <c r="B28" s="300"/>
      <c r="C28" s="215"/>
      <c r="D28" s="346"/>
      <c r="E28" s="322"/>
      <c r="F28" s="334"/>
      <c r="G28" s="390"/>
      <c r="H28" s="208"/>
      <c r="L28" s="97"/>
      <c r="M28" s="98"/>
      <c r="N28" s="98"/>
      <c r="O28" s="99"/>
      <c r="P28" s="98"/>
      <c r="Q28" s="99"/>
      <c r="R28" s="98"/>
      <c r="S28" s="99"/>
      <c r="T28" s="98"/>
      <c r="U28" s="46"/>
      <c r="V28" s="46"/>
      <c r="W28" s="46"/>
      <c r="X28" s="46"/>
      <c r="Y28" s="46"/>
      <c r="Z28" s="46"/>
    </row>
    <row r="29" spans="1:26">
      <c r="A29" s="213" t="s">
        <v>50</v>
      </c>
      <c r="B29" s="227">
        <f t="shared" ref="B29:G29" si="17">AVERAGE(B23:B27)</f>
        <v>0.10298467616054059</v>
      </c>
      <c r="C29" s="229">
        <f t="shared" si="17"/>
        <v>102.98467616054059</v>
      </c>
      <c r="D29" s="347">
        <f t="shared" si="17"/>
        <v>8.1539936602431126E-2</v>
      </c>
      <c r="E29" s="350">
        <f t="shared" si="17"/>
        <v>81.53993660243114</v>
      </c>
      <c r="F29" s="336">
        <f t="shared" si="17"/>
        <v>0</v>
      </c>
      <c r="G29" s="336">
        <f t="shared" si="17"/>
        <v>0</v>
      </c>
      <c r="H29" s="209" t="e">
        <f>AVERAGE(H23:H28)</f>
        <v>#DIV/0!</v>
      </c>
      <c r="L29" s="101" t="s">
        <v>52</v>
      </c>
      <c r="M29" s="102">
        <f>AVERAGE(M12:M23)</f>
        <v>191.85801732393293</v>
      </c>
      <c r="N29" s="163"/>
      <c r="O29" s="102">
        <f t="shared" ref="O29:S29" si="18">AVERAGE(O12:O23)</f>
        <v>94.881743221136574</v>
      </c>
      <c r="P29" s="163"/>
      <c r="Q29" s="102">
        <f t="shared" si="18"/>
        <v>35.246136801886443</v>
      </c>
      <c r="R29" s="163"/>
      <c r="S29" s="163" t="e">
        <f t="shared" si="18"/>
        <v>#DIV/0!</v>
      </c>
      <c r="T29" s="103"/>
      <c r="U29" s="46"/>
      <c r="V29" s="46"/>
      <c r="W29" s="46"/>
      <c r="X29" s="46"/>
      <c r="Y29" s="46"/>
      <c r="Z29" s="46"/>
    </row>
    <row r="30" spans="1:26" ht="14.65" thickBot="1">
      <c r="A30" s="214" t="s">
        <v>51</v>
      </c>
      <c r="B30" s="228">
        <f t="shared" ref="B30:G30" si="19">_xlfn.STDEV.S(B23:B27)</f>
        <v>1.5612253324459164E-2</v>
      </c>
      <c r="C30" s="230">
        <f t="shared" si="19"/>
        <v>15.61225332445909</v>
      </c>
      <c r="D30" s="348">
        <f t="shared" si="19"/>
        <v>2.2055934448724449E-2</v>
      </c>
      <c r="E30" s="351">
        <f t="shared" si="19"/>
        <v>22.055934448724415</v>
      </c>
      <c r="F30" s="337">
        <f t="shared" si="19"/>
        <v>0</v>
      </c>
      <c r="G30" s="337">
        <f t="shared" si="19"/>
        <v>0</v>
      </c>
      <c r="H30" s="210" t="e">
        <f>_xlfn.STDEV.S(H23:H28,)</f>
        <v>#DIV/0!</v>
      </c>
      <c r="L30" s="46"/>
      <c r="M30" s="414"/>
      <c r="N30" s="164"/>
      <c r="O30" s="414"/>
      <c r="P30" s="164"/>
      <c r="Q30" s="414"/>
      <c r="R30" s="164"/>
      <c r="S30" s="164"/>
      <c r="T30" s="46"/>
      <c r="U30" s="46"/>
      <c r="V30" s="46"/>
      <c r="W30" s="46"/>
      <c r="X30" s="46"/>
      <c r="Y30" s="46"/>
      <c r="Z30" s="46"/>
    </row>
    <row r="31" spans="1:26">
      <c r="A31" s="25"/>
      <c r="B31" s="25"/>
      <c r="C31" s="25"/>
      <c r="D31" s="25"/>
      <c r="E31" s="25"/>
      <c r="F31" s="25"/>
      <c r="G31" s="25"/>
      <c r="H31" s="25"/>
      <c r="L31" s="52" t="s">
        <v>53</v>
      </c>
      <c r="M31" s="108">
        <f>MIN(M12:M23)</f>
        <v>36.900817790528109</v>
      </c>
      <c r="N31" s="165"/>
      <c r="O31" s="108">
        <f t="shared" ref="O31:S31" si="20">MIN(O12:O23)</f>
        <v>0</v>
      </c>
      <c r="P31" s="165"/>
      <c r="Q31" s="108">
        <f t="shared" si="20"/>
        <v>0</v>
      </c>
      <c r="R31" s="165"/>
      <c r="S31" s="165" t="e">
        <f t="shared" si="20"/>
        <v>#DIV/0!</v>
      </c>
      <c r="T31" s="53"/>
      <c r="U31" s="46"/>
      <c r="V31" s="46"/>
      <c r="W31" s="46"/>
      <c r="X31" s="46"/>
      <c r="Y31" s="46"/>
      <c r="Z31" s="46"/>
    </row>
    <row r="32" spans="1:26" ht="14.65" thickBot="1">
      <c r="A32" s="25"/>
      <c r="B32" s="25"/>
      <c r="C32" s="25"/>
      <c r="D32" s="25"/>
      <c r="E32" s="25"/>
      <c r="F32" s="25"/>
      <c r="G32" s="25"/>
      <c r="H32" s="25"/>
      <c r="L32" s="54" t="s">
        <v>54</v>
      </c>
      <c r="M32" s="110">
        <f>MAX(M12:M23)</f>
        <v>420.75876925576966</v>
      </c>
      <c r="N32" s="166"/>
      <c r="O32" s="110">
        <f t="shared" ref="O32:S32" si="21">MAX(O12:O23)</f>
        <v>352.97203728808455</v>
      </c>
      <c r="P32" s="166"/>
      <c r="Q32" s="110">
        <f t="shared" si="21"/>
        <v>345.48664422845928</v>
      </c>
      <c r="R32" s="166"/>
      <c r="S32" s="166" t="e">
        <f t="shared" si="21"/>
        <v>#DIV/0!</v>
      </c>
      <c r="T32" s="55"/>
    </row>
    <row r="33" spans="1:20" ht="15" thickBot="1">
      <c r="A33" s="219" t="s">
        <v>62</v>
      </c>
      <c r="B33" s="205" t="s">
        <v>141</v>
      </c>
      <c r="C33" s="204" t="s">
        <v>144</v>
      </c>
      <c r="D33" s="418" t="s">
        <v>141</v>
      </c>
      <c r="E33" s="204" t="s">
        <v>144</v>
      </c>
      <c r="F33" s="422" t="s">
        <v>141</v>
      </c>
      <c r="G33" s="199" t="s">
        <v>144</v>
      </c>
      <c r="L33" s="112" t="s">
        <v>55</v>
      </c>
      <c r="M33" s="113">
        <f>M32-M31</f>
        <v>383.85795146524157</v>
      </c>
      <c r="N33" s="167"/>
      <c r="O33" s="113">
        <f t="shared" ref="O33:S33" si="22">O32-O31</f>
        <v>352.97203728808455</v>
      </c>
      <c r="P33" s="167"/>
      <c r="Q33" s="113">
        <f t="shared" si="22"/>
        <v>345.48664422845928</v>
      </c>
      <c r="R33" s="167"/>
      <c r="S33" s="167" t="e">
        <f t="shared" si="22"/>
        <v>#DIV/0!</v>
      </c>
      <c r="T33" s="114"/>
    </row>
    <row r="34" spans="1:20">
      <c r="A34" s="220" t="s">
        <v>44</v>
      </c>
      <c r="B34" s="120">
        <v>0.11712541817112053</v>
      </c>
      <c r="C34" s="231">
        <f>B34*1000</f>
        <v>117.12541817112053</v>
      </c>
      <c r="D34" s="366">
        <v>0.11587560555398584</v>
      </c>
      <c r="E34" s="306">
        <f>D34*1000</f>
        <v>115.87560555398584</v>
      </c>
      <c r="F34" s="402">
        <v>7.8432318233980836E-2</v>
      </c>
      <c r="G34" s="400">
        <f>F34*1000</f>
        <v>78.432318233980837</v>
      </c>
      <c r="H34" s="391"/>
      <c r="M34" s="148"/>
    </row>
    <row r="35" spans="1:20">
      <c r="A35" s="220" t="s">
        <v>45</v>
      </c>
      <c r="B35" s="121">
        <v>8.4900435393881007E-2</v>
      </c>
      <c r="C35" s="231">
        <f t="shared" ref="C35:C39" si="23">B35*1000</f>
        <v>84.900435393881011</v>
      </c>
      <c r="D35" s="367">
        <v>8.4557874323178864E-2</v>
      </c>
      <c r="E35" s="306">
        <f t="shared" ref="E35:E38" si="24">D35*1000</f>
        <v>84.557874323178865</v>
      </c>
      <c r="F35" s="367">
        <v>0.12187175602510869</v>
      </c>
      <c r="G35" s="306">
        <f t="shared" ref="G35:G38" si="25">F35*1000</f>
        <v>121.8717560251087</v>
      </c>
      <c r="H35" s="392"/>
    </row>
    <row r="36" spans="1:20">
      <c r="A36" s="220" t="s">
        <v>46</v>
      </c>
      <c r="B36" s="121">
        <v>7.2506211248788893E-2</v>
      </c>
      <c r="C36" s="231">
        <f t="shared" si="23"/>
        <v>72.506211248788887</v>
      </c>
      <c r="D36" s="367">
        <v>9.7084966815501647E-2</v>
      </c>
      <c r="E36" s="306">
        <f t="shared" si="24"/>
        <v>97.084966815501645</v>
      </c>
      <c r="F36" s="367">
        <v>7.6019016134473733E-2</v>
      </c>
      <c r="G36" s="306">
        <f t="shared" si="25"/>
        <v>76.019016134473731</v>
      </c>
      <c r="H36" s="392"/>
    </row>
    <row r="37" spans="1:20">
      <c r="A37" s="220" t="s">
        <v>47</v>
      </c>
      <c r="B37" s="121">
        <v>0.10968888368406525</v>
      </c>
      <c r="C37" s="231">
        <f t="shared" si="23"/>
        <v>109.68888368406525</v>
      </c>
      <c r="D37" s="367">
        <v>0.12213915180014724</v>
      </c>
      <c r="E37" s="306">
        <f t="shared" si="24"/>
        <v>122.13915180014725</v>
      </c>
      <c r="F37" s="367">
        <v>6.3952505636938217E-2</v>
      </c>
      <c r="G37" s="306">
        <f t="shared" si="25"/>
        <v>63.95250563693822</v>
      </c>
      <c r="H37" s="392"/>
    </row>
    <row r="38" spans="1:20">
      <c r="A38" s="220" t="s">
        <v>48</v>
      </c>
      <c r="B38" s="121">
        <v>0.15182924577737847</v>
      </c>
      <c r="C38" s="231">
        <f t="shared" si="23"/>
        <v>151.82924577737847</v>
      </c>
      <c r="D38" s="367">
        <v>0.10439243743602328</v>
      </c>
      <c r="E38" s="306">
        <f t="shared" si="24"/>
        <v>104.39243743602327</v>
      </c>
      <c r="F38" s="367">
        <v>4.7059390940388503E-2</v>
      </c>
      <c r="G38" s="306">
        <f t="shared" si="25"/>
        <v>47.059390940388504</v>
      </c>
      <c r="H38" s="392"/>
    </row>
    <row r="39" spans="1:20" ht="14.65" thickBot="1">
      <c r="A39" s="220" t="s">
        <v>49</v>
      </c>
      <c r="B39" s="122"/>
      <c r="C39" s="231">
        <f t="shared" si="23"/>
        <v>0</v>
      </c>
      <c r="D39" s="354"/>
      <c r="E39" s="306"/>
      <c r="F39" s="426"/>
      <c r="G39" s="401"/>
      <c r="H39" s="216"/>
    </row>
    <row r="40" spans="1:20">
      <c r="A40" s="221" t="s">
        <v>50</v>
      </c>
      <c r="B40" s="240">
        <f t="shared" ref="B40:G40" si="26">AVERAGE(B34:B38)</f>
        <v>0.10721003885504683</v>
      </c>
      <c r="C40" s="242">
        <f t="shared" si="26"/>
        <v>107.21003885504683</v>
      </c>
      <c r="D40" s="419">
        <f t="shared" si="26"/>
        <v>0.10481000718576738</v>
      </c>
      <c r="E40" s="420">
        <f t="shared" si="26"/>
        <v>104.81000718576738</v>
      </c>
      <c r="F40" s="423">
        <f t="shared" si="26"/>
        <v>7.7466997394178005E-2</v>
      </c>
      <c r="G40" s="424">
        <f t="shared" si="26"/>
        <v>77.46699739417798</v>
      </c>
      <c r="H40" s="217" t="e">
        <f>AVERAGE(H34:H39)</f>
        <v>#DIV/0!</v>
      </c>
    </row>
    <row r="41" spans="1:20" ht="14.65" thickBot="1">
      <c r="A41" s="222" t="s">
        <v>51</v>
      </c>
      <c r="B41" s="241">
        <f t="shared" ref="B41:G41" si="27">_xlfn.STDEV.S(B34:B38)</f>
        <v>3.0811552631136403E-2</v>
      </c>
      <c r="C41" s="243">
        <f t="shared" si="27"/>
        <v>30.811552631136344</v>
      </c>
      <c r="D41" s="412">
        <f t="shared" si="27"/>
        <v>1.4939429532405752E-2</v>
      </c>
      <c r="E41" s="421">
        <f t="shared" si="27"/>
        <v>14.939429532405846</v>
      </c>
      <c r="F41" s="412">
        <f t="shared" si="27"/>
        <v>2.7758219957466926E-2</v>
      </c>
      <c r="G41" s="425">
        <f t="shared" si="27"/>
        <v>27.758219957467023</v>
      </c>
      <c r="H41" s="218" t="e">
        <f>_xlfn.STDEV.S(H34:H39,)</f>
        <v>#DIV/0!</v>
      </c>
    </row>
    <row r="42" spans="1:20">
      <c r="A42" s="25"/>
      <c r="B42" s="25"/>
      <c r="C42" s="25"/>
      <c r="D42" s="25"/>
      <c r="E42" s="25"/>
      <c r="F42" s="25"/>
      <c r="G42" s="25"/>
      <c r="H42" s="25"/>
    </row>
    <row r="43" spans="1:20" ht="14.65" thickBot="1">
      <c r="A43" s="25"/>
      <c r="B43" s="25"/>
      <c r="C43" s="25"/>
      <c r="D43" s="25"/>
      <c r="E43" s="25"/>
      <c r="F43" s="25"/>
      <c r="G43" s="25"/>
      <c r="H43" s="25"/>
    </row>
    <row r="44" spans="1:20" ht="15" thickBot="1">
      <c r="A44" s="247" t="s">
        <v>63</v>
      </c>
      <c r="B44" s="205" t="s">
        <v>141</v>
      </c>
      <c r="C44" s="204" t="s">
        <v>144</v>
      </c>
      <c r="D44" s="357" t="s">
        <v>141</v>
      </c>
      <c r="E44" s="358" t="s">
        <v>144</v>
      </c>
      <c r="F44" s="357" t="s">
        <v>141</v>
      </c>
      <c r="G44" s="358" t="s">
        <v>144</v>
      </c>
    </row>
    <row r="45" spans="1:20">
      <c r="A45" s="248" t="s">
        <v>44</v>
      </c>
      <c r="B45" s="260">
        <v>0.13134411549976141</v>
      </c>
      <c r="C45" s="265">
        <f>B45*1000</f>
        <v>131.34411549976141</v>
      </c>
      <c r="D45" s="363">
        <v>6.7596643277484963E-2</v>
      </c>
      <c r="E45" s="265">
        <f>D45*1000</f>
        <v>67.596643277484958</v>
      </c>
      <c r="F45" s="361">
        <v>0</v>
      </c>
      <c r="G45" s="251">
        <f>F45*1000</f>
        <v>0</v>
      </c>
      <c r="H45" s="431"/>
    </row>
    <row r="46" spans="1:20">
      <c r="A46" s="248" t="s">
        <v>45</v>
      </c>
      <c r="B46" s="261">
        <v>0.1082506446426605</v>
      </c>
      <c r="C46" s="265">
        <f t="shared" ref="C46:C49" si="28">B46*1000</f>
        <v>108.2506446426605</v>
      </c>
      <c r="D46" s="364">
        <v>5.2901720825857805E-2</v>
      </c>
      <c r="E46" s="265">
        <f t="shared" ref="E46:E49" si="29">D46*1000</f>
        <v>52.901720825857808</v>
      </c>
      <c r="F46" s="362">
        <v>0</v>
      </c>
      <c r="G46" s="251">
        <f t="shared" ref="G46:G49" si="30">F46*1000</f>
        <v>0</v>
      </c>
      <c r="H46" s="432"/>
    </row>
    <row r="47" spans="1:20">
      <c r="A47" s="248" t="s">
        <v>46</v>
      </c>
      <c r="B47" s="261">
        <v>8.1308261976042781E-2</v>
      </c>
      <c r="C47" s="265">
        <f t="shared" si="28"/>
        <v>81.308261976042786</v>
      </c>
      <c r="D47" s="364">
        <v>8.6700042464600294E-2</v>
      </c>
      <c r="E47" s="265">
        <f t="shared" si="29"/>
        <v>86.700042464600287</v>
      </c>
      <c r="F47" s="362">
        <v>0</v>
      </c>
      <c r="G47" s="251">
        <f t="shared" si="30"/>
        <v>0</v>
      </c>
      <c r="H47" s="432"/>
    </row>
    <row r="48" spans="1:20">
      <c r="A48" s="248" t="s">
        <v>47</v>
      </c>
      <c r="B48" s="261">
        <v>0.11017510054741891</v>
      </c>
      <c r="C48" s="265">
        <f t="shared" si="28"/>
        <v>110.17510054741891</v>
      </c>
      <c r="D48" s="364">
        <v>9.845598042590202E-2</v>
      </c>
      <c r="E48" s="265">
        <f t="shared" si="29"/>
        <v>98.455980425902027</v>
      </c>
      <c r="F48" s="362">
        <v>0</v>
      </c>
      <c r="G48" s="251">
        <f t="shared" si="30"/>
        <v>0</v>
      </c>
      <c r="H48" s="432"/>
    </row>
    <row r="49" spans="1:8">
      <c r="A49" s="248" t="s">
        <v>48</v>
      </c>
      <c r="B49" s="261">
        <v>0.12172183597596936</v>
      </c>
      <c r="C49" s="265">
        <f t="shared" si="28"/>
        <v>121.72183597596936</v>
      </c>
      <c r="D49" s="364">
        <v>0.10433394940655288</v>
      </c>
      <c r="E49" s="265">
        <f t="shared" si="29"/>
        <v>104.33394940655289</v>
      </c>
      <c r="F49" s="362">
        <v>0</v>
      </c>
      <c r="G49" s="251">
        <f t="shared" si="30"/>
        <v>0</v>
      </c>
      <c r="H49" s="432"/>
    </row>
    <row r="50" spans="1:8">
      <c r="A50" s="248" t="s">
        <v>49</v>
      </c>
      <c r="B50" s="262"/>
      <c r="C50" s="265"/>
      <c r="D50" s="365"/>
      <c r="E50" s="265"/>
      <c r="F50" s="359"/>
      <c r="G50" s="251"/>
      <c r="H50" s="244"/>
    </row>
    <row r="51" spans="1:8">
      <c r="A51" s="249" t="s">
        <v>50</v>
      </c>
      <c r="B51" s="263">
        <f t="shared" ref="B51:G51" si="31">AVERAGE(B45:B49)</f>
        <v>0.11055999172837061</v>
      </c>
      <c r="C51" s="266">
        <f t="shared" si="31"/>
        <v>110.55999172837059</v>
      </c>
      <c r="D51" s="427">
        <f t="shared" si="31"/>
        <v>8.1997667280079595E-2</v>
      </c>
      <c r="E51" s="428">
        <f t="shared" si="31"/>
        <v>81.997667280079582</v>
      </c>
      <c r="F51" s="249">
        <f t="shared" si="31"/>
        <v>0</v>
      </c>
      <c r="G51" s="249">
        <f t="shared" si="31"/>
        <v>0</v>
      </c>
      <c r="H51" s="245" t="e">
        <f>AVERAGE(H45:H50)</f>
        <v>#DIV/0!</v>
      </c>
    </row>
    <row r="52" spans="1:8" ht="14.65" thickBot="1">
      <c r="A52" s="250" t="s">
        <v>51</v>
      </c>
      <c r="B52" s="264">
        <f t="shared" ref="B52:G52" si="32">_xlfn.STDEV.S(B45:B49)</f>
        <v>1.8826254849536594E-2</v>
      </c>
      <c r="C52" s="267">
        <f t="shared" si="32"/>
        <v>18.826254849536639</v>
      </c>
      <c r="D52" s="429">
        <f t="shared" si="32"/>
        <v>2.1481745131655402E-2</v>
      </c>
      <c r="E52" s="430">
        <f t="shared" si="32"/>
        <v>21.481745131655458</v>
      </c>
      <c r="F52" s="433">
        <f t="shared" si="32"/>
        <v>0</v>
      </c>
      <c r="G52" s="433">
        <f t="shared" si="32"/>
        <v>0</v>
      </c>
      <c r="H52" s="246" t="e">
        <f>_xlfn.STDEV.S(H45:H50,)</f>
        <v>#DIV/0!</v>
      </c>
    </row>
    <row r="53" spans="1:8">
      <c r="A53" s="25"/>
      <c r="B53" s="25"/>
      <c r="C53" s="25"/>
      <c r="D53" s="25"/>
      <c r="E53" s="25"/>
      <c r="F53" s="25"/>
      <c r="G53" s="25"/>
      <c r="H53" s="25"/>
    </row>
    <row r="54" spans="1:8" ht="14.65" thickBot="1">
      <c r="A54" s="25"/>
      <c r="B54" s="25"/>
      <c r="C54" s="25"/>
      <c r="D54" s="25"/>
      <c r="E54" s="25"/>
      <c r="F54" s="25"/>
      <c r="G54" s="25"/>
      <c r="H54" s="25"/>
    </row>
    <row r="55" spans="1:8" ht="15" thickBot="1">
      <c r="A55" s="255" t="s">
        <v>64</v>
      </c>
      <c r="B55" s="205" t="s">
        <v>141</v>
      </c>
      <c r="C55" s="204" t="s">
        <v>144</v>
      </c>
      <c r="D55" s="357" t="s">
        <v>141</v>
      </c>
      <c r="E55" s="358" t="s">
        <v>144</v>
      </c>
      <c r="F55" s="357" t="s">
        <v>141</v>
      </c>
      <c r="G55" s="358" t="s">
        <v>144</v>
      </c>
    </row>
    <row r="56" spans="1:8">
      <c r="A56" s="256" t="s">
        <v>44</v>
      </c>
      <c r="B56" s="268">
        <v>0.39215485081788837</v>
      </c>
      <c r="C56" s="273">
        <f>B56*1000</f>
        <v>392.15485081788836</v>
      </c>
      <c r="D56" s="372">
        <v>0.39823239843909625</v>
      </c>
      <c r="E56" s="273">
        <f>D56*1000</f>
        <v>398.23239843909624</v>
      </c>
      <c r="F56" s="370">
        <v>0</v>
      </c>
      <c r="G56" s="259">
        <f>F561000</f>
        <v>0</v>
      </c>
      <c r="H56" s="438"/>
    </row>
    <row r="57" spans="1:8">
      <c r="A57" s="256" t="s">
        <v>45</v>
      </c>
      <c r="B57" s="269">
        <v>0.36422690891987852</v>
      </c>
      <c r="C57" s="273">
        <f t="shared" ref="C57:C60" si="33">B57*1000</f>
        <v>364.2269089198785</v>
      </c>
      <c r="D57" s="373">
        <v>0.39529341394877082</v>
      </c>
      <c r="E57" s="273">
        <f t="shared" ref="E57:E60" si="34">D57*1000</f>
        <v>395.29341394877082</v>
      </c>
      <c r="F57" s="371">
        <v>0</v>
      </c>
      <c r="G57" s="259">
        <f t="shared" ref="G57:G60" si="35">F561001</f>
        <v>0</v>
      </c>
      <c r="H57" s="439"/>
    </row>
    <row r="58" spans="1:8">
      <c r="A58" s="256" t="s">
        <v>46</v>
      </c>
      <c r="B58" s="269">
        <v>0.36888156590288018</v>
      </c>
      <c r="C58" s="273">
        <f t="shared" si="33"/>
        <v>368.8815659028802</v>
      </c>
      <c r="D58" s="373">
        <v>0.31006286372933323</v>
      </c>
      <c r="E58" s="273">
        <f t="shared" si="34"/>
        <v>310.06286372933323</v>
      </c>
      <c r="F58" s="371">
        <v>0</v>
      </c>
      <c r="G58" s="259">
        <f t="shared" si="35"/>
        <v>0</v>
      </c>
      <c r="H58" s="439"/>
    </row>
    <row r="59" spans="1:8">
      <c r="A59" s="256" t="s">
        <v>47</v>
      </c>
      <c r="B59" s="269">
        <v>0.37819087986888344</v>
      </c>
      <c r="C59" s="273">
        <f t="shared" si="33"/>
        <v>378.19087986888343</v>
      </c>
      <c r="D59" s="373">
        <v>0.26891708086477717</v>
      </c>
      <c r="E59" s="273">
        <f t="shared" si="34"/>
        <v>268.91708086477718</v>
      </c>
      <c r="F59" s="371">
        <v>0</v>
      </c>
      <c r="G59" s="259">
        <f t="shared" si="35"/>
        <v>0</v>
      </c>
      <c r="H59" s="439"/>
    </row>
    <row r="60" spans="1:8">
      <c r="A60" s="256" t="s">
        <v>48</v>
      </c>
      <c r="B60" s="269">
        <v>0.41542813573289661</v>
      </c>
      <c r="C60" s="273">
        <f t="shared" si="33"/>
        <v>415.42813573289664</v>
      </c>
      <c r="D60" s="373">
        <v>0.39235442945844534</v>
      </c>
      <c r="E60" s="273">
        <f t="shared" si="34"/>
        <v>392.35442945844534</v>
      </c>
      <c r="F60" s="371">
        <v>0</v>
      </c>
      <c r="G60" s="259">
        <f t="shared" si="35"/>
        <v>0</v>
      </c>
      <c r="H60" s="439"/>
    </row>
    <row r="61" spans="1:8">
      <c r="A61" s="256" t="s">
        <v>49</v>
      </c>
      <c r="B61" s="270"/>
      <c r="C61" s="369"/>
      <c r="D61" s="374"/>
      <c r="E61" s="273"/>
      <c r="F61" s="368"/>
      <c r="G61" s="259"/>
      <c r="H61" s="252"/>
    </row>
    <row r="62" spans="1:8">
      <c r="A62" s="257" t="s">
        <v>50</v>
      </c>
      <c r="B62" s="271">
        <f t="shared" ref="B62:G62" si="36">AVERAGE(B56:B60)</f>
        <v>0.38377646824848538</v>
      </c>
      <c r="C62" s="275">
        <f t="shared" si="36"/>
        <v>383.77646824848546</v>
      </c>
      <c r="D62" s="434">
        <f t="shared" si="36"/>
        <v>0.35297203728808457</v>
      </c>
      <c r="E62" s="435">
        <f t="shared" si="36"/>
        <v>352.97203728808455</v>
      </c>
      <c r="F62" s="257">
        <f t="shared" si="36"/>
        <v>0</v>
      </c>
      <c r="G62" s="257">
        <f t="shared" si="36"/>
        <v>0</v>
      </c>
      <c r="H62" s="253" t="e">
        <f>AVERAGE(H56:H61)</f>
        <v>#DIV/0!</v>
      </c>
    </row>
    <row r="63" spans="1:8" ht="14.65" thickBot="1">
      <c r="A63" s="258" t="s">
        <v>51</v>
      </c>
      <c r="B63" s="272">
        <f t="shared" ref="B63:G63" si="37">_xlfn.STDEV.S(B56:B60)</f>
        <v>2.0659547020670549E-2</v>
      </c>
      <c r="C63" s="276">
        <f t="shared" si="37"/>
        <v>20.659547020670562</v>
      </c>
      <c r="D63" s="436">
        <f t="shared" si="37"/>
        <v>5.9785041820372857E-2</v>
      </c>
      <c r="E63" s="437">
        <f t="shared" si="37"/>
        <v>59.785041820373053</v>
      </c>
      <c r="F63" s="440">
        <f t="shared" si="37"/>
        <v>0</v>
      </c>
      <c r="G63" s="440">
        <f t="shared" si="37"/>
        <v>0</v>
      </c>
      <c r="H63" s="254" t="e">
        <f>_xlfn.STDEV.S(H56:H61,)</f>
        <v>#DIV/0!</v>
      </c>
    </row>
    <row r="64" spans="1:8">
      <c r="A64" s="25"/>
      <c r="B64" s="25"/>
      <c r="C64" s="25"/>
      <c r="D64" s="25"/>
      <c r="E64" s="25"/>
      <c r="F64" s="25"/>
      <c r="G64" s="25"/>
      <c r="H64" s="25"/>
    </row>
    <row r="65" spans="1:8" ht="14.65" thickBot="1">
      <c r="A65" s="25"/>
      <c r="B65" s="25"/>
      <c r="C65" s="25"/>
      <c r="D65" s="25"/>
      <c r="E65" s="25"/>
      <c r="F65" s="25"/>
      <c r="G65" s="25"/>
      <c r="H65" s="25"/>
    </row>
    <row r="66" spans="1:8" ht="15" thickBot="1">
      <c r="A66" s="280" t="s">
        <v>65</v>
      </c>
      <c r="B66" s="205" t="s">
        <v>141</v>
      </c>
      <c r="C66" s="204" t="s">
        <v>144</v>
      </c>
      <c r="D66" s="357" t="s">
        <v>141</v>
      </c>
      <c r="E66" s="358" t="s">
        <v>144</v>
      </c>
      <c r="F66" s="357" t="s">
        <v>141</v>
      </c>
      <c r="G66" s="358" t="s">
        <v>144</v>
      </c>
    </row>
    <row r="67" spans="1:8">
      <c r="A67" s="281" t="s">
        <v>44</v>
      </c>
      <c r="B67" s="285">
        <v>0.43660770514950387</v>
      </c>
      <c r="C67" s="290">
        <f>B67*1000</f>
        <v>436.60770514950389</v>
      </c>
      <c r="D67" s="375">
        <v>0</v>
      </c>
      <c r="E67" s="284">
        <f>D67*1000</f>
        <v>0</v>
      </c>
      <c r="F67" s="375">
        <v>0</v>
      </c>
      <c r="G67" s="284">
        <f>F67*1000</f>
        <v>0</v>
      </c>
      <c r="H67" s="277"/>
    </row>
    <row r="68" spans="1:8">
      <c r="A68" s="281" t="s">
        <v>45</v>
      </c>
      <c r="B68" s="286">
        <v>0.39393749312791188</v>
      </c>
      <c r="C68" s="290">
        <f t="shared" ref="C68:C71" si="38">B68*1000</f>
        <v>393.93749312791186</v>
      </c>
      <c r="D68" s="376">
        <v>0</v>
      </c>
      <c r="E68" s="284">
        <f t="shared" ref="E68:E71" si="39">D68*1000</f>
        <v>0</v>
      </c>
      <c r="F68" s="376">
        <v>0</v>
      </c>
      <c r="G68" s="284">
        <f t="shared" ref="G68:G71" si="40">F68*1000</f>
        <v>0</v>
      </c>
      <c r="H68" s="443"/>
    </row>
    <row r="69" spans="1:8">
      <c r="A69" s="281" t="s">
        <v>46</v>
      </c>
      <c r="B69" s="286">
        <v>0.41527259913870784</v>
      </c>
      <c r="C69" s="290">
        <f t="shared" si="38"/>
        <v>415.27259913870785</v>
      </c>
      <c r="D69" s="376">
        <v>0</v>
      </c>
      <c r="E69" s="284">
        <f t="shared" si="39"/>
        <v>0</v>
      </c>
      <c r="F69" s="376">
        <v>0</v>
      </c>
      <c r="G69" s="284">
        <f t="shared" si="40"/>
        <v>0</v>
      </c>
      <c r="H69" s="443"/>
    </row>
    <row r="70" spans="1:8">
      <c r="A70" s="281" t="s">
        <v>47</v>
      </c>
      <c r="B70" s="286">
        <v>0.43051196057499069</v>
      </c>
      <c r="C70" s="290">
        <f t="shared" si="38"/>
        <v>430.51196057499067</v>
      </c>
      <c r="D70" s="376">
        <v>0</v>
      </c>
      <c r="E70" s="284">
        <f t="shared" si="39"/>
        <v>0</v>
      </c>
      <c r="F70" s="376">
        <v>0</v>
      </c>
      <c r="G70" s="284">
        <f t="shared" si="40"/>
        <v>0</v>
      </c>
      <c r="H70" s="443"/>
    </row>
    <row r="71" spans="1:8">
      <c r="A71" s="281" t="s">
        <v>48</v>
      </c>
      <c r="B71" s="286">
        <v>0.42746408828773413</v>
      </c>
      <c r="C71" s="290">
        <f t="shared" si="38"/>
        <v>427.46408828773411</v>
      </c>
      <c r="D71" s="376">
        <v>0</v>
      </c>
      <c r="E71" s="284">
        <f t="shared" si="39"/>
        <v>0</v>
      </c>
      <c r="F71" s="376">
        <v>0</v>
      </c>
      <c r="G71" s="284">
        <f t="shared" si="40"/>
        <v>0</v>
      </c>
      <c r="H71" s="443"/>
    </row>
    <row r="72" spans="1:8" ht="14.65" thickBot="1">
      <c r="A72" s="281" t="s">
        <v>49</v>
      </c>
      <c r="B72" s="287"/>
      <c r="C72" s="290"/>
      <c r="D72" s="441"/>
      <c r="E72" s="442"/>
      <c r="F72" s="441"/>
      <c r="G72" s="442"/>
      <c r="H72" s="278"/>
    </row>
    <row r="73" spans="1:8">
      <c r="A73" s="282" t="s">
        <v>50</v>
      </c>
      <c r="B73" s="288">
        <f>AVERAGE(B67:B71)</f>
        <v>0.42075876925576966</v>
      </c>
      <c r="C73" s="291">
        <f>AVERAGE(C67:C71)</f>
        <v>420.75876925576966</v>
      </c>
      <c r="D73" s="377">
        <f>AVERAGE(D67:D71)</f>
        <v>0</v>
      </c>
      <c r="E73" s="378">
        <f>AVERAGE(E67:E72)</f>
        <v>0</v>
      </c>
      <c r="F73" s="319">
        <f>AVERAGE(F67:F71)</f>
        <v>0</v>
      </c>
      <c r="G73" s="319">
        <f>AVERAGE(G67:G71)</f>
        <v>0</v>
      </c>
      <c r="H73" s="126" t="e">
        <f>AVERAGE(H67:H72)</f>
        <v>#DIV/0!</v>
      </c>
    </row>
    <row r="74" spans="1:8" ht="14.65" thickBot="1">
      <c r="A74" s="283" t="s">
        <v>51</v>
      </c>
      <c r="B74" s="289">
        <f t="shared" ref="B74:G74" si="41">_xlfn.STDEV.S(B67:B71)</f>
        <v>1.6887522974622315E-2</v>
      </c>
      <c r="C74" s="292">
        <f t="shared" si="41"/>
        <v>16.887522974622318</v>
      </c>
      <c r="D74" s="379">
        <f t="shared" si="41"/>
        <v>0</v>
      </c>
      <c r="E74" s="380">
        <f t="shared" si="41"/>
        <v>0</v>
      </c>
      <c r="F74" s="279">
        <f t="shared" si="41"/>
        <v>0</v>
      </c>
      <c r="G74" s="279">
        <f t="shared" si="41"/>
        <v>0</v>
      </c>
      <c r="H74" s="131" t="e">
        <f>_xlfn.STDEV.S(H67:H72,)</f>
        <v>#DIV/0!</v>
      </c>
    </row>
    <row r="75" spans="1:8">
      <c r="A75" s="25"/>
      <c r="B75" s="25"/>
      <c r="C75" s="25"/>
      <c r="D75" s="25"/>
      <c r="E75" s="25"/>
      <c r="F75" s="25"/>
      <c r="G75" s="25"/>
      <c r="H75" s="25"/>
    </row>
    <row r="76" spans="1:8" ht="14.65" thickBot="1">
      <c r="A76" s="132"/>
      <c r="B76" s="25"/>
      <c r="C76" s="25"/>
      <c r="D76" s="25"/>
      <c r="E76" s="25"/>
      <c r="F76" s="25"/>
      <c r="G76" s="25"/>
      <c r="H76" s="25"/>
    </row>
    <row r="77" spans="1:8" ht="15" thickBot="1">
      <c r="A77" s="198" t="s">
        <v>66</v>
      </c>
      <c r="B77" s="205" t="s">
        <v>141</v>
      </c>
      <c r="C77" s="204" t="s">
        <v>144</v>
      </c>
      <c r="D77" s="357" t="s">
        <v>141</v>
      </c>
      <c r="E77" s="358" t="s">
        <v>144</v>
      </c>
      <c r="F77" s="357" t="s">
        <v>141</v>
      </c>
      <c r="G77" s="358" t="s">
        <v>144</v>
      </c>
    </row>
    <row r="78" spans="1:8">
      <c r="A78" s="200" t="s">
        <v>44</v>
      </c>
      <c r="B78" s="295">
        <v>6.7151298911893101E-2</v>
      </c>
      <c r="C78" s="325">
        <f>B78*1000</f>
        <v>67.151298911893107</v>
      </c>
      <c r="D78" s="382">
        <v>0.15135770125175982</v>
      </c>
      <c r="E78" s="325">
        <f>D78*1000</f>
        <v>151.35770125175981</v>
      </c>
      <c r="F78" s="331">
        <v>0</v>
      </c>
      <c r="G78" s="330">
        <f>F78*1000</f>
        <v>0</v>
      </c>
      <c r="H78" s="323"/>
    </row>
    <row r="79" spans="1:8">
      <c r="A79" s="200" t="s">
        <v>45</v>
      </c>
      <c r="B79" s="296">
        <v>8.5389923307715915E-2</v>
      </c>
      <c r="C79" s="325">
        <f t="shared" ref="C79:C82" si="42">B79*1000</f>
        <v>85.389923307715918</v>
      </c>
      <c r="D79" s="383">
        <v>6.906613552264769E-2</v>
      </c>
      <c r="E79" s="325">
        <f t="shared" ref="E79:E82" si="43">D79*1000</f>
        <v>69.066135522647684</v>
      </c>
      <c r="F79" s="332">
        <v>0</v>
      </c>
      <c r="G79" s="206">
        <f t="shared" ref="G79:G82" si="44">F79*1000</f>
        <v>0</v>
      </c>
      <c r="H79" s="324"/>
    </row>
    <row r="80" spans="1:8">
      <c r="A80" s="200" t="s">
        <v>46</v>
      </c>
      <c r="B80" s="296">
        <v>0.12849939915238803</v>
      </c>
      <c r="C80" s="325">
        <f t="shared" si="42"/>
        <v>128.49939915238804</v>
      </c>
      <c r="D80" s="383">
        <v>0.11902887185818005</v>
      </c>
      <c r="E80" s="325">
        <f t="shared" si="43"/>
        <v>119.02887185818005</v>
      </c>
      <c r="F80" s="332">
        <v>0</v>
      </c>
      <c r="G80" s="206">
        <f t="shared" si="44"/>
        <v>0</v>
      </c>
      <c r="H80" s="324"/>
    </row>
    <row r="81" spans="1:8">
      <c r="A81" s="200" t="s">
        <v>47</v>
      </c>
      <c r="B81" s="296">
        <v>0.10362854770353873</v>
      </c>
      <c r="C81" s="325">
        <f t="shared" si="42"/>
        <v>103.62854770353873</v>
      </c>
      <c r="D81" s="383">
        <v>0</v>
      </c>
      <c r="E81" s="325">
        <f t="shared" si="43"/>
        <v>0</v>
      </c>
      <c r="F81" s="332">
        <v>0</v>
      </c>
      <c r="G81" s="206">
        <f t="shared" si="44"/>
        <v>0</v>
      </c>
      <c r="H81" s="324"/>
    </row>
    <row r="82" spans="1:8">
      <c r="A82" s="200" t="s">
        <v>48</v>
      </c>
      <c r="B82" s="296">
        <v>8.0415753017946054E-2</v>
      </c>
      <c r="C82" s="325">
        <f t="shared" si="42"/>
        <v>80.415753017946059</v>
      </c>
      <c r="D82" s="383">
        <v>0</v>
      </c>
      <c r="E82" s="325">
        <f t="shared" si="43"/>
        <v>0</v>
      </c>
      <c r="F82" s="332">
        <v>0</v>
      </c>
      <c r="G82" s="206">
        <f t="shared" si="44"/>
        <v>0</v>
      </c>
      <c r="H82" s="324"/>
    </row>
    <row r="83" spans="1:8" ht="14.65" thickBot="1">
      <c r="A83" s="200" t="s">
        <v>49</v>
      </c>
      <c r="B83" s="297"/>
      <c r="C83" s="325"/>
      <c r="D83" s="384"/>
      <c r="E83" s="325"/>
      <c r="F83" s="381"/>
      <c r="G83" s="405"/>
      <c r="H83" s="195"/>
    </row>
    <row r="84" spans="1:8">
      <c r="A84" s="201" t="s">
        <v>50</v>
      </c>
      <c r="B84" s="223">
        <f t="shared" ref="B84:G84" si="45">AVERAGE(B78:B82)</f>
        <v>9.3016984418696366E-2</v>
      </c>
      <c r="C84" s="225">
        <f t="shared" si="45"/>
        <v>93.016984418696367</v>
      </c>
      <c r="D84" s="385">
        <f t="shared" si="45"/>
        <v>6.7890541726517512E-2</v>
      </c>
      <c r="E84" s="387">
        <f t="shared" si="45"/>
        <v>67.890541726517512</v>
      </c>
      <c r="F84" s="341">
        <f t="shared" si="45"/>
        <v>0</v>
      </c>
      <c r="G84" s="341">
        <f t="shared" si="45"/>
        <v>0</v>
      </c>
      <c r="H84" s="196" t="e">
        <f>AVERAGE(H78:H83)</f>
        <v>#DIV/0!</v>
      </c>
    </row>
    <row r="85" spans="1:8" ht="14.65" thickBot="1">
      <c r="A85" s="202" t="s">
        <v>51</v>
      </c>
      <c r="B85" s="224">
        <f t="shared" ref="B85:G85" si="46">_xlfn.STDEV.S(B78:B82)</f>
        <v>2.375712425476121E-2</v>
      </c>
      <c r="C85" s="226">
        <f t="shared" si="46"/>
        <v>23.757124254761216</v>
      </c>
      <c r="D85" s="386">
        <f t="shared" si="46"/>
        <v>6.8559333537602074E-2</v>
      </c>
      <c r="E85" s="388">
        <f t="shared" si="46"/>
        <v>68.559333537602086</v>
      </c>
      <c r="F85" s="329">
        <f t="shared" si="46"/>
        <v>0</v>
      </c>
      <c r="G85" s="329">
        <f t="shared" si="46"/>
        <v>0</v>
      </c>
      <c r="H85" s="197" t="e">
        <f>_xlfn.STDEV.S(H78:H83,)</f>
        <v>#DIV/0!</v>
      </c>
    </row>
    <row r="86" spans="1:8">
      <c r="B86" s="92"/>
      <c r="C86" s="93"/>
      <c r="D86" s="92"/>
      <c r="E86" s="93"/>
      <c r="F86" s="92"/>
      <c r="G86" s="93"/>
      <c r="H86" s="92"/>
    </row>
    <row r="87" spans="1:8" ht="14.65" thickBot="1"/>
    <row r="88" spans="1:8" ht="15" thickBot="1">
      <c r="A88" s="211" t="s">
        <v>67</v>
      </c>
      <c r="B88" s="205" t="s">
        <v>141</v>
      </c>
      <c r="C88" s="204" t="s">
        <v>144</v>
      </c>
      <c r="D88" s="357" t="s">
        <v>141</v>
      </c>
      <c r="E88" s="358" t="s">
        <v>144</v>
      </c>
      <c r="F88" s="357" t="s">
        <v>141</v>
      </c>
      <c r="G88" s="358" t="s">
        <v>144</v>
      </c>
    </row>
    <row r="89" spans="1:8">
      <c r="A89" s="212" t="s">
        <v>44</v>
      </c>
      <c r="B89" s="298">
        <v>0.11246565229488459</v>
      </c>
      <c r="C89" s="322">
        <f>B89*1000</f>
        <v>112.46565229488459</v>
      </c>
      <c r="D89" s="339">
        <v>0</v>
      </c>
      <c r="E89" s="338">
        <f>D89*1000</f>
        <v>0</v>
      </c>
      <c r="F89" s="339">
        <v>0</v>
      </c>
      <c r="G89" s="338">
        <v>0</v>
      </c>
      <c r="H89" s="320"/>
    </row>
    <row r="90" spans="1:8">
      <c r="A90" s="212" t="s">
        <v>45</v>
      </c>
      <c r="B90" s="299">
        <v>0.10229926564675942</v>
      </c>
      <c r="C90" s="322">
        <f t="shared" ref="C90:C93" si="47">B90*1000</f>
        <v>102.29926564675942</v>
      </c>
      <c r="D90" s="340">
        <v>0</v>
      </c>
      <c r="E90" s="215">
        <f t="shared" ref="E90:E93" si="48">D90*1000</f>
        <v>0</v>
      </c>
      <c r="F90" s="340">
        <v>0</v>
      </c>
      <c r="G90" s="215">
        <v>0</v>
      </c>
      <c r="H90" s="321"/>
    </row>
    <row r="91" spans="1:8">
      <c r="A91" s="212" t="s">
        <v>46</v>
      </c>
      <c r="B91" s="299">
        <v>0.12517363560504102</v>
      </c>
      <c r="C91" s="322">
        <f t="shared" si="47"/>
        <v>125.17363560504103</v>
      </c>
      <c r="D91" s="340">
        <v>0</v>
      </c>
      <c r="E91" s="215">
        <f t="shared" si="48"/>
        <v>0</v>
      </c>
      <c r="F91" s="340">
        <v>0</v>
      </c>
      <c r="G91" s="215">
        <v>0</v>
      </c>
      <c r="H91" s="321"/>
    </row>
    <row r="92" spans="1:8">
      <c r="A92" s="212" t="s">
        <v>47</v>
      </c>
      <c r="B92" s="299">
        <v>0.11500724895691587</v>
      </c>
      <c r="C92" s="322">
        <f t="shared" si="47"/>
        <v>115.00724895691587</v>
      </c>
      <c r="D92" s="340">
        <v>0</v>
      </c>
      <c r="E92" s="215">
        <f t="shared" si="48"/>
        <v>0</v>
      </c>
      <c r="F92" s="340">
        <v>0</v>
      </c>
      <c r="G92" s="215">
        <v>0</v>
      </c>
      <c r="H92" s="321"/>
    </row>
    <row r="93" spans="1:8">
      <c r="A93" s="212" t="s">
        <v>48</v>
      </c>
      <c r="B93" s="299">
        <v>0.11754884561894717</v>
      </c>
      <c r="C93" s="322">
        <f t="shared" si="47"/>
        <v>117.54884561894717</v>
      </c>
      <c r="D93" s="340">
        <v>0</v>
      </c>
      <c r="E93" s="215">
        <f t="shared" si="48"/>
        <v>0</v>
      </c>
      <c r="F93" s="340">
        <v>0</v>
      </c>
      <c r="G93" s="215">
        <v>0</v>
      </c>
      <c r="H93" s="321"/>
    </row>
    <row r="94" spans="1:8" ht="14.65" thickBot="1">
      <c r="A94" s="212" t="s">
        <v>49</v>
      </c>
      <c r="B94" s="300"/>
      <c r="C94" s="322"/>
      <c r="D94" s="334"/>
      <c r="E94" s="390"/>
      <c r="F94" s="334"/>
      <c r="G94" s="390"/>
      <c r="H94" s="208"/>
    </row>
    <row r="95" spans="1:8">
      <c r="A95" s="213" t="s">
        <v>50</v>
      </c>
      <c r="B95" s="227">
        <f t="shared" ref="B95:G95" si="49">AVERAGE(B89:B93)</f>
        <v>0.11449892962450961</v>
      </c>
      <c r="C95" s="229">
        <f t="shared" si="49"/>
        <v>114.49892962450963</v>
      </c>
      <c r="D95" s="333">
        <f t="shared" si="49"/>
        <v>0</v>
      </c>
      <c r="E95" s="389">
        <f t="shared" si="49"/>
        <v>0</v>
      </c>
      <c r="F95" s="389">
        <f t="shared" si="49"/>
        <v>0</v>
      </c>
      <c r="G95" s="389">
        <f t="shared" si="49"/>
        <v>0</v>
      </c>
      <c r="H95" s="100" t="e">
        <f>AVERAGE(H89:H94)</f>
        <v>#DIV/0!</v>
      </c>
    </row>
    <row r="96" spans="1:8" ht="14.65" thickBot="1">
      <c r="A96" s="214" t="s">
        <v>51</v>
      </c>
      <c r="B96" s="228">
        <f t="shared" ref="B96:G96" si="50">_xlfn.STDEV.S(B89:B93)</f>
        <v>8.3137798527023743E-3</v>
      </c>
      <c r="C96" s="230">
        <f t="shared" si="50"/>
        <v>8.3137798527023765</v>
      </c>
      <c r="D96" s="210">
        <f t="shared" si="50"/>
        <v>0</v>
      </c>
      <c r="E96" s="117">
        <f t="shared" si="50"/>
        <v>0</v>
      </c>
      <c r="F96" s="117">
        <f t="shared" si="50"/>
        <v>0</v>
      </c>
      <c r="G96" s="117">
        <f t="shared" si="50"/>
        <v>0</v>
      </c>
      <c r="H96" s="117" t="e">
        <f>_xlfn.STDEV.S(H89:H94,)</f>
        <v>#DIV/0!</v>
      </c>
    </row>
    <row r="97" spans="1:9">
      <c r="A97" s="25"/>
      <c r="B97" s="25"/>
      <c r="C97" s="25"/>
      <c r="D97" s="25"/>
      <c r="E97" s="25"/>
      <c r="F97" s="25"/>
      <c r="G97" s="25"/>
      <c r="H97" s="25"/>
    </row>
    <row r="98" spans="1:9" ht="14.65" thickBot="1">
      <c r="A98" s="25"/>
      <c r="B98" s="25"/>
      <c r="C98" s="25"/>
      <c r="D98" s="25"/>
      <c r="E98" s="25"/>
      <c r="F98" s="25"/>
      <c r="G98" s="25"/>
      <c r="H98" s="25"/>
    </row>
    <row r="99" spans="1:9" ht="15" thickBot="1">
      <c r="A99" s="219" t="s">
        <v>68</v>
      </c>
      <c r="B99" s="205" t="s">
        <v>141</v>
      </c>
      <c r="C99" s="204" t="s">
        <v>144</v>
      </c>
      <c r="D99" s="357" t="s">
        <v>141</v>
      </c>
      <c r="E99" s="358" t="s">
        <v>144</v>
      </c>
      <c r="F99" s="446" t="s">
        <v>141</v>
      </c>
      <c r="G99" s="199" t="s">
        <v>144</v>
      </c>
    </row>
    <row r="100" spans="1:9">
      <c r="A100" s="220" t="s">
        <v>44</v>
      </c>
      <c r="B100" s="303">
        <v>0.3767303204187375</v>
      </c>
      <c r="C100" s="306">
        <f>B100*1000</f>
        <v>376.73032041873751</v>
      </c>
      <c r="D100" s="402">
        <v>0.31887981720030956</v>
      </c>
      <c r="E100" s="400">
        <f>D100*1000</f>
        <v>318.87981720030956</v>
      </c>
      <c r="F100" s="406">
        <v>0.35463860831398136</v>
      </c>
      <c r="G100" s="408">
        <f>F100*1000</f>
        <v>354.63860831398136</v>
      </c>
      <c r="H100" s="391"/>
    </row>
    <row r="101" spans="1:9">
      <c r="A101" s="220" t="s">
        <v>45</v>
      </c>
      <c r="B101" s="304">
        <v>0.40001607973821796</v>
      </c>
      <c r="C101" s="306">
        <f t="shared" ref="C101:C104" si="51">B101*1000</f>
        <v>400.01607973821797</v>
      </c>
      <c r="D101" s="367">
        <v>0.31300184821965865</v>
      </c>
      <c r="E101" s="306">
        <f t="shared" ref="E101:E104" si="52">D101*1000</f>
        <v>313.00184821965865</v>
      </c>
      <c r="F101" s="407">
        <v>0.35790716691595353</v>
      </c>
      <c r="G101" s="231">
        <f t="shared" ref="G101:G104" si="53">F101*1000</f>
        <v>357.90716691595355</v>
      </c>
      <c r="H101" s="392"/>
    </row>
    <row r="102" spans="1:9">
      <c r="A102" s="220" t="s">
        <v>46</v>
      </c>
      <c r="B102" s="304">
        <v>0.37007724632745737</v>
      </c>
      <c r="C102" s="306">
        <f t="shared" si="51"/>
        <v>370.07724632745737</v>
      </c>
      <c r="D102" s="367">
        <v>0.31887981720030956</v>
      </c>
      <c r="E102" s="306">
        <f t="shared" si="52"/>
        <v>318.87981720030956</v>
      </c>
      <c r="F102" s="407">
        <v>0.34483293250806479</v>
      </c>
      <c r="G102" s="231">
        <f t="shared" si="53"/>
        <v>344.8329325080648</v>
      </c>
      <c r="H102" s="392"/>
    </row>
    <row r="103" spans="1:9">
      <c r="A103" s="220" t="s">
        <v>47</v>
      </c>
      <c r="B103" s="304">
        <v>0.37007724632745737</v>
      </c>
      <c r="C103" s="306">
        <f t="shared" si="51"/>
        <v>370.07724632745737</v>
      </c>
      <c r="D103" s="367">
        <v>0.37178153802616731</v>
      </c>
      <c r="E103" s="306">
        <f t="shared" si="52"/>
        <v>371.78153802616731</v>
      </c>
      <c r="F103" s="407">
        <v>0.35463860831398136</v>
      </c>
      <c r="G103" s="231">
        <f t="shared" si="53"/>
        <v>354.63860831398136</v>
      </c>
      <c r="H103" s="392"/>
    </row>
    <row r="104" spans="1:9">
      <c r="A104" s="220" t="s">
        <v>48</v>
      </c>
      <c r="B104" s="304">
        <v>0.39336300564693782</v>
      </c>
      <c r="C104" s="306">
        <f t="shared" si="51"/>
        <v>393.36300564693784</v>
      </c>
      <c r="D104" s="367">
        <v>0.35414763108421471</v>
      </c>
      <c r="E104" s="306">
        <f t="shared" si="52"/>
        <v>354.14763108421471</v>
      </c>
      <c r="F104" s="407">
        <v>0.3154159050903152</v>
      </c>
      <c r="G104" s="231">
        <f t="shared" si="53"/>
        <v>315.41590509031522</v>
      </c>
      <c r="H104" s="392"/>
    </row>
    <row r="105" spans="1:9" ht="14.65" thickBot="1">
      <c r="A105" s="220" t="s">
        <v>49</v>
      </c>
      <c r="B105" s="305"/>
      <c r="C105" s="306"/>
      <c r="D105" s="395"/>
      <c r="E105" s="401"/>
      <c r="F105" s="394"/>
      <c r="G105" s="409"/>
      <c r="H105" s="216"/>
    </row>
    <row r="106" spans="1:9">
      <c r="A106" s="221" t="s">
        <v>50</v>
      </c>
      <c r="B106" s="240">
        <f t="shared" ref="B106:G106" si="54">AVERAGE(B100:B104)</f>
        <v>0.38205277969176155</v>
      </c>
      <c r="C106" s="242">
        <f t="shared" si="54"/>
        <v>382.0527796917616</v>
      </c>
      <c r="D106" s="396">
        <f t="shared" si="54"/>
        <v>0.33533813034613191</v>
      </c>
      <c r="E106" s="444">
        <f t="shared" si="54"/>
        <v>335.33813034613195</v>
      </c>
      <c r="F106" s="410">
        <f t="shared" si="54"/>
        <v>0.34548664422845926</v>
      </c>
      <c r="G106" s="410">
        <f t="shared" si="54"/>
        <v>345.48664422845928</v>
      </c>
      <c r="H106" s="217" t="e">
        <f>AVERAGE(H100:H105)</f>
        <v>#DIV/0!</v>
      </c>
    </row>
    <row r="107" spans="1:9" ht="14.65" thickBot="1">
      <c r="A107" s="222" t="s">
        <v>51</v>
      </c>
      <c r="B107" s="241">
        <f t="shared" ref="B107:G107" si="55">_xlfn.STDEV.S(B100:B104)</f>
        <v>1.383615491338082E-2</v>
      </c>
      <c r="C107" s="243">
        <f t="shared" si="55"/>
        <v>13.836154913380824</v>
      </c>
      <c r="D107" s="355">
        <f t="shared" si="55"/>
        <v>2.6089178426095119E-2</v>
      </c>
      <c r="E107" s="445">
        <f t="shared" si="55"/>
        <v>26.089178426095113</v>
      </c>
      <c r="F107" s="447">
        <f t="shared" si="55"/>
        <v>1.751044665623655E-2</v>
      </c>
      <c r="G107" s="447">
        <f t="shared" si="55"/>
        <v>17.510446656236542</v>
      </c>
      <c r="H107" s="218" t="e">
        <f>_xlfn.STDEV.S(H100:H105,)</f>
        <v>#DIV/0!</v>
      </c>
    </row>
    <row r="108" spans="1:9">
      <c r="A108" s="25"/>
      <c r="B108" s="25"/>
      <c r="C108" s="25"/>
      <c r="D108" s="25"/>
      <c r="E108" s="25"/>
      <c r="F108" s="25"/>
      <c r="G108" s="25"/>
      <c r="H108" s="25"/>
    </row>
    <row r="109" spans="1:9" ht="14.65" thickBot="1">
      <c r="A109" s="25"/>
      <c r="B109" s="25"/>
      <c r="C109" s="25"/>
      <c r="D109" s="25"/>
      <c r="E109" s="25"/>
      <c r="F109" s="25"/>
      <c r="G109" s="25"/>
      <c r="H109" s="25"/>
      <c r="I109" s="25"/>
    </row>
    <row r="110" spans="1:9" ht="15" thickBot="1">
      <c r="A110" s="198" t="s">
        <v>69</v>
      </c>
      <c r="B110" s="205" t="s">
        <v>141</v>
      </c>
      <c r="C110" s="204" t="s">
        <v>144</v>
      </c>
      <c r="D110" s="357" t="s">
        <v>141</v>
      </c>
      <c r="E110" s="358" t="s">
        <v>144</v>
      </c>
      <c r="F110" s="357" t="s">
        <v>141</v>
      </c>
      <c r="G110" s="358" t="s">
        <v>144</v>
      </c>
      <c r="I110" s="25"/>
    </row>
    <row r="111" spans="1:9">
      <c r="A111" s="200" t="s">
        <v>44</v>
      </c>
      <c r="B111" s="295">
        <v>0.29252716803195095</v>
      </c>
      <c r="C111" s="325">
        <f>B111*1000</f>
        <v>292.52716803195096</v>
      </c>
      <c r="D111" s="331">
        <v>0</v>
      </c>
      <c r="E111" s="330">
        <f>D111*1000</f>
        <v>0</v>
      </c>
      <c r="F111" s="331">
        <v>0</v>
      </c>
      <c r="G111" s="58">
        <f>F111*1000</f>
        <v>0</v>
      </c>
      <c r="H111" s="59"/>
      <c r="I111" s="25"/>
    </row>
    <row r="112" spans="1:9">
      <c r="A112" s="200" t="s">
        <v>45</v>
      </c>
      <c r="B112" s="296">
        <v>0.28829531026657007</v>
      </c>
      <c r="C112" s="325">
        <f t="shared" ref="C112:C115" si="56">B112*1000</f>
        <v>288.29531026657008</v>
      </c>
      <c r="D112" s="332">
        <v>0</v>
      </c>
      <c r="E112" s="206">
        <f t="shared" ref="E112:E115" si="57">D112*1000</f>
        <v>0</v>
      </c>
      <c r="F112" s="332">
        <v>0</v>
      </c>
      <c r="G112" s="58">
        <f t="shared" ref="G112:G115" si="58">F112*1000</f>
        <v>0</v>
      </c>
      <c r="H112" s="65"/>
      <c r="I112" s="25"/>
    </row>
    <row r="113" spans="1:9">
      <c r="A113" s="200" t="s">
        <v>46</v>
      </c>
      <c r="B113" s="296">
        <v>0.24597673261276162</v>
      </c>
      <c r="C113" s="325">
        <f t="shared" si="56"/>
        <v>245.97673261276162</v>
      </c>
      <c r="D113" s="332">
        <v>0</v>
      </c>
      <c r="E113" s="206">
        <f t="shared" si="57"/>
        <v>0</v>
      </c>
      <c r="F113" s="332">
        <v>0</v>
      </c>
      <c r="G113" s="58">
        <f t="shared" si="58"/>
        <v>0</v>
      </c>
      <c r="H113" s="65"/>
      <c r="I113" s="25"/>
    </row>
    <row r="114" spans="1:9">
      <c r="A114" s="200" t="s">
        <v>47</v>
      </c>
      <c r="B114" s="296">
        <v>0.25867230590890417</v>
      </c>
      <c r="C114" s="325">
        <f t="shared" si="56"/>
        <v>258.67230590890415</v>
      </c>
      <c r="D114" s="332">
        <v>0</v>
      </c>
      <c r="E114" s="206">
        <f t="shared" si="57"/>
        <v>0</v>
      </c>
      <c r="F114" s="332">
        <v>0</v>
      </c>
      <c r="G114" s="58">
        <f t="shared" si="58"/>
        <v>0</v>
      </c>
      <c r="H114" s="65"/>
      <c r="I114" s="25"/>
    </row>
    <row r="115" spans="1:9">
      <c r="A115" s="200" t="s">
        <v>48</v>
      </c>
      <c r="B115" s="296">
        <v>0.25444044814352335</v>
      </c>
      <c r="C115" s="325">
        <f t="shared" si="56"/>
        <v>254.44044814352335</v>
      </c>
      <c r="D115" s="332">
        <v>0</v>
      </c>
      <c r="E115" s="206">
        <f t="shared" si="57"/>
        <v>0</v>
      </c>
      <c r="F115" s="332">
        <v>0</v>
      </c>
      <c r="G115" s="58">
        <f t="shared" si="58"/>
        <v>0</v>
      </c>
      <c r="H115" s="65"/>
      <c r="I115" s="25"/>
    </row>
    <row r="116" spans="1:9" ht="14.65" thickBot="1">
      <c r="A116" s="200" t="s">
        <v>49</v>
      </c>
      <c r="B116" s="297"/>
      <c r="C116" s="325"/>
      <c r="D116" s="381"/>
      <c r="E116" s="405"/>
      <c r="F116" s="328"/>
      <c r="G116" s="58"/>
      <c r="H116" s="82"/>
      <c r="I116" s="25"/>
    </row>
    <row r="117" spans="1:9">
      <c r="A117" s="201" t="s">
        <v>50</v>
      </c>
      <c r="B117" s="223">
        <f t="shared" ref="B117:G117" si="59">AVERAGE(B111:B115)</f>
        <v>0.26798239299274201</v>
      </c>
      <c r="C117" s="225">
        <f t="shared" si="59"/>
        <v>267.98239299274206</v>
      </c>
      <c r="D117" s="341">
        <f t="shared" si="59"/>
        <v>0</v>
      </c>
      <c r="E117" s="404">
        <f t="shared" si="59"/>
        <v>0</v>
      </c>
      <c r="F117" s="196">
        <f t="shared" si="59"/>
        <v>0</v>
      </c>
      <c r="G117" s="196">
        <f t="shared" si="59"/>
        <v>0</v>
      </c>
      <c r="H117" s="87" t="e">
        <f>AVERAGE(H111:H116)</f>
        <v>#DIV/0!</v>
      </c>
      <c r="I117" s="25"/>
    </row>
    <row r="118" spans="1:9" ht="14.65" thickBot="1">
      <c r="A118" s="202" t="s">
        <v>51</v>
      </c>
      <c r="B118" s="224">
        <f t="shared" ref="B118:G118" si="60">_xlfn.STDEV.S(B111:B115)</f>
        <v>2.1031949924256423E-2</v>
      </c>
      <c r="C118" s="226">
        <f t="shared" si="60"/>
        <v>21.031949924256434</v>
      </c>
      <c r="D118" s="329">
        <f t="shared" si="60"/>
        <v>0</v>
      </c>
      <c r="E118" s="203">
        <f t="shared" si="60"/>
        <v>0</v>
      </c>
      <c r="F118" s="197">
        <f t="shared" si="60"/>
        <v>0</v>
      </c>
      <c r="G118" s="197">
        <f t="shared" si="60"/>
        <v>0</v>
      </c>
      <c r="H118" s="90" t="e">
        <f>_xlfn.STDEV.S(H111:H116,)</f>
        <v>#DIV/0!</v>
      </c>
      <c r="I118" s="25"/>
    </row>
    <row r="119" spans="1:9">
      <c r="B119" s="92"/>
      <c r="C119" s="93"/>
      <c r="D119" s="92"/>
      <c r="E119" s="93"/>
      <c r="F119" s="92"/>
      <c r="G119" s="93"/>
      <c r="H119" s="92"/>
      <c r="I119" s="25"/>
    </row>
    <row r="120" spans="1:9" ht="14.65" thickBot="1">
      <c r="I120" s="25"/>
    </row>
    <row r="121" spans="1:9" ht="15" thickBot="1">
      <c r="A121" s="211" t="s">
        <v>70</v>
      </c>
      <c r="B121" s="205" t="s">
        <v>141</v>
      </c>
      <c r="C121" s="204" t="s">
        <v>144</v>
      </c>
      <c r="D121" s="357" t="s">
        <v>141</v>
      </c>
      <c r="E121" s="358" t="s">
        <v>144</v>
      </c>
      <c r="F121" s="357" t="s">
        <v>141</v>
      </c>
      <c r="G121" s="358" t="s">
        <v>144</v>
      </c>
      <c r="I121" s="25"/>
    </row>
    <row r="122" spans="1:9">
      <c r="A122" s="212" t="s">
        <v>44</v>
      </c>
      <c r="B122" s="298">
        <v>0.1626502668129077</v>
      </c>
      <c r="C122" s="322">
        <f>B122*1000</f>
        <v>162.65026681290769</v>
      </c>
      <c r="D122" s="339">
        <v>0</v>
      </c>
      <c r="E122" s="338">
        <f>D122*1000</f>
        <v>0</v>
      </c>
      <c r="F122" s="339">
        <v>0</v>
      </c>
      <c r="G122" s="105">
        <f>F122*1000</f>
        <v>0</v>
      </c>
      <c r="H122" s="106"/>
      <c r="I122" s="25"/>
    </row>
    <row r="123" spans="1:9">
      <c r="A123" s="212" t="s">
        <v>45</v>
      </c>
      <c r="B123" s="299">
        <v>0.17696667171575534</v>
      </c>
      <c r="C123" s="322">
        <f t="shared" ref="C123:C126" si="61">B123*1000</f>
        <v>176.96667171575533</v>
      </c>
      <c r="D123" s="340">
        <v>0</v>
      </c>
      <c r="E123" s="215">
        <f t="shared" ref="E123:E126" si="62">D123*1000</f>
        <v>0</v>
      </c>
      <c r="F123" s="340">
        <v>0</v>
      </c>
      <c r="G123" s="105">
        <f t="shared" ref="G123:G126" si="63">F123*1000</f>
        <v>0</v>
      </c>
      <c r="H123" s="107"/>
      <c r="I123" s="25"/>
    </row>
    <row r="124" spans="1:9">
      <c r="A124" s="212" t="s">
        <v>46</v>
      </c>
      <c r="B124" s="299">
        <v>0.17060382509226751</v>
      </c>
      <c r="C124" s="322">
        <f t="shared" si="61"/>
        <v>170.60382509226753</v>
      </c>
      <c r="D124" s="340">
        <v>0</v>
      </c>
      <c r="E124" s="215">
        <f t="shared" si="62"/>
        <v>0</v>
      </c>
      <c r="F124" s="340">
        <v>0</v>
      </c>
      <c r="G124" s="105">
        <f t="shared" si="63"/>
        <v>0</v>
      </c>
      <c r="H124" s="107"/>
      <c r="I124" s="25"/>
    </row>
    <row r="125" spans="1:9">
      <c r="A125" s="212" t="s">
        <v>47</v>
      </c>
      <c r="B125" s="299">
        <v>0.17219453674813945</v>
      </c>
      <c r="C125" s="322">
        <f t="shared" si="61"/>
        <v>172.19453674813946</v>
      </c>
      <c r="D125" s="340">
        <v>0</v>
      </c>
      <c r="E125" s="215">
        <f t="shared" si="62"/>
        <v>0</v>
      </c>
      <c r="F125" s="340">
        <v>0</v>
      </c>
      <c r="G125" s="105">
        <f t="shared" si="63"/>
        <v>0</v>
      </c>
      <c r="H125" s="107"/>
      <c r="I125" s="25"/>
    </row>
    <row r="126" spans="1:9">
      <c r="A126" s="212" t="s">
        <v>48</v>
      </c>
      <c r="B126" s="299">
        <v>0.1785573833716273</v>
      </c>
      <c r="C126" s="322">
        <f t="shared" si="61"/>
        <v>178.55738337162731</v>
      </c>
      <c r="D126" s="340">
        <v>0</v>
      </c>
      <c r="E126" s="215">
        <f t="shared" si="62"/>
        <v>0</v>
      </c>
      <c r="F126" s="340">
        <v>0</v>
      </c>
      <c r="G126" s="105">
        <f t="shared" si="63"/>
        <v>0</v>
      </c>
      <c r="H126" s="107"/>
      <c r="I126" s="25"/>
    </row>
    <row r="127" spans="1:9" ht="14.65" thickBot="1">
      <c r="A127" s="212" t="s">
        <v>49</v>
      </c>
      <c r="B127" s="300"/>
      <c r="C127" s="322"/>
      <c r="D127" s="334"/>
      <c r="E127" s="390"/>
      <c r="F127" s="360"/>
      <c r="G127" s="105"/>
      <c r="H127" s="116"/>
      <c r="I127" s="25"/>
    </row>
    <row r="128" spans="1:9">
      <c r="A128" s="213" t="s">
        <v>50</v>
      </c>
      <c r="B128" s="227">
        <f t="shared" ref="B128:G128" si="64">AVERAGE(B122:B126)</f>
        <v>0.17219453674813948</v>
      </c>
      <c r="C128" s="229">
        <f t="shared" si="64"/>
        <v>172.19453674813946</v>
      </c>
      <c r="D128" s="333">
        <f t="shared" si="64"/>
        <v>0</v>
      </c>
      <c r="E128" s="389">
        <f t="shared" si="64"/>
        <v>0</v>
      </c>
      <c r="F128" s="100">
        <f t="shared" si="64"/>
        <v>0</v>
      </c>
      <c r="G128" s="100">
        <f t="shared" si="64"/>
        <v>0</v>
      </c>
      <c r="H128" s="100" t="e">
        <f>AVERAGE(H122:H127)</f>
        <v>#DIV/0!</v>
      </c>
      <c r="I128" s="25"/>
    </row>
    <row r="129" spans="1:9" ht="14.65" thickBot="1">
      <c r="A129" s="214" t="s">
        <v>51</v>
      </c>
      <c r="B129" s="228">
        <f t="shared" ref="B129:G129" si="65">_xlfn.STDEV.S(B122:B126)</f>
        <v>6.2626380518090866E-3</v>
      </c>
      <c r="C129" s="230">
        <f t="shared" si="65"/>
        <v>6.2626380518090921</v>
      </c>
      <c r="D129" s="210">
        <f t="shared" si="65"/>
        <v>0</v>
      </c>
      <c r="E129" s="117">
        <f t="shared" si="65"/>
        <v>0</v>
      </c>
      <c r="F129" s="117">
        <f t="shared" si="65"/>
        <v>0</v>
      </c>
      <c r="G129" s="117">
        <f t="shared" si="65"/>
        <v>0</v>
      </c>
      <c r="H129" s="117" t="e">
        <f>_xlfn.STDEV.S(H122:H127,)</f>
        <v>#DIV/0!</v>
      </c>
      <c r="I129" s="25"/>
    </row>
    <row r="130" spans="1:9">
      <c r="A130" s="25"/>
      <c r="B130" s="25"/>
      <c r="C130" s="25"/>
      <c r="D130" s="25"/>
      <c r="E130" s="25"/>
      <c r="F130" s="25"/>
      <c r="G130" s="25"/>
      <c r="H130" s="25"/>
      <c r="I130" s="25"/>
    </row>
    <row r="131" spans="1:9" ht="14.65" thickBot="1">
      <c r="A131" s="25"/>
      <c r="B131" s="25"/>
      <c r="C131" s="25"/>
      <c r="D131" s="25"/>
      <c r="E131" s="25"/>
      <c r="F131" s="25"/>
      <c r="G131" s="25"/>
      <c r="H131" s="25"/>
      <c r="I131" s="25"/>
    </row>
    <row r="132" spans="1:9" ht="15" thickBot="1">
      <c r="A132" s="219" t="s">
        <v>71</v>
      </c>
      <c r="B132" s="205" t="s">
        <v>141</v>
      </c>
      <c r="C132" s="204" t="s">
        <v>144</v>
      </c>
      <c r="D132" s="357" t="s">
        <v>141</v>
      </c>
      <c r="E132" s="358" t="s">
        <v>144</v>
      </c>
      <c r="F132" s="357" t="s">
        <v>141</v>
      </c>
      <c r="G132" s="358" t="s">
        <v>144</v>
      </c>
      <c r="I132" s="25"/>
    </row>
    <row r="133" spans="1:9">
      <c r="A133" s="220" t="s">
        <v>44</v>
      </c>
      <c r="B133" s="303">
        <v>0.104972551790166</v>
      </c>
      <c r="C133" s="306">
        <f>B133*1000</f>
        <v>104.97255179016599</v>
      </c>
      <c r="D133" s="402">
        <v>0.10139496491622746</v>
      </c>
      <c r="E133" s="400">
        <f>D133*1000</f>
        <v>101.39496491622747</v>
      </c>
      <c r="F133" s="406">
        <v>0</v>
      </c>
      <c r="G133" s="119">
        <f>F133*1000</f>
        <v>0</v>
      </c>
      <c r="H133" s="120"/>
      <c r="I133" s="25"/>
    </row>
    <row r="134" spans="1:9">
      <c r="A134" s="220" t="s">
        <v>45</v>
      </c>
      <c r="B134" s="304">
        <v>0.10655704313794209</v>
      </c>
      <c r="C134" s="306">
        <f t="shared" ref="C134:C137" si="66">B134*1000</f>
        <v>106.55704313794209</v>
      </c>
      <c r="D134" s="367">
        <v>0.12784582532915637</v>
      </c>
      <c r="E134" s="306">
        <f t="shared" ref="E134:E137" si="67">D134*1000</f>
        <v>127.84582532915637</v>
      </c>
      <c r="F134" s="407">
        <v>0</v>
      </c>
      <c r="G134" s="119">
        <f t="shared" ref="G134:G137" si="68">F134*1000</f>
        <v>0</v>
      </c>
      <c r="H134" s="121"/>
      <c r="I134" s="25"/>
    </row>
    <row r="135" spans="1:9">
      <c r="A135" s="220" t="s">
        <v>46</v>
      </c>
      <c r="B135" s="304">
        <v>0.11289500852904645</v>
      </c>
      <c r="C135" s="306">
        <f t="shared" si="66"/>
        <v>112.89500852904645</v>
      </c>
      <c r="D135" s="367">
        <v>0.12931531757431908</v>
      </c>
      <c r="E135" s="306">
        <f t="shared" si="67"/>
        <v>129.31531757431907</v>
      </c>
      <c r="F135" s="407">
        <v>0</v>
      </c>
      <c r="G135" s="119">
        <f t="shared" si="68"/>
        <v>0</v>
      </c>
      <c r="H135" s="121"/>
      <c r="I135" s="25"/>
    </row>
    <row r="136" spans="1:9">
      <c r="A136" s="220" t="s">
        <v>47</v>
      </c>
      <c r="B136" s="304">
        <v>0.10972602583349428</v>
      </c>
      <c r="C136" s="306">
        <f t="shared" si="66"/>
        <v>109.72602583349428</v>
      </c>
      <c r="D136" s="367">
        <v>0.11902887185818005</v>
      </c>
      <c r="E136" s="306">
        <f t="shared" si="67"/>
        <v>119.02887185818005</v>
      </c>
      <c r="F136" s="407">
        <v>0</v>
      </c>
      <c r="G136" s="119">
        <f t="shared" si="68"/>
        <v>0</v>
      </c>
      <c r="H136" s="121"/>
      <c r="I136" s="25"/>
    </row>
    <row r="137" spans="1:9">
      <c r="A137" s="220" t="s">
        <v>48</v>
      </c>
      <c r="B137" s="304">
        <v>0.11764848257237473</v>
      </c>
      <c r="C137" s="306">
        <f t="shared" si="66"/>
        <v>117.64848257237473</v>
      </c>
      <c r="D137" s="367">
        <v>9.2578011445251157E-2</v>
      </c>
      <c r="E137" s="306">
        <f t="shared" si="67"/>
        <v>92.578011445251164</v>
      </c>
      <c r="F137" s="407">
        <v>0</v>
      </c>
      <c r="G137" s="119">
        <f t="shared" si="68"/>
        <v>0</v>
      </c>
      <c r="H137" s="121"/>
      <c r="I137" s="25"/>
    </row>
    <row r="138" spans="1:9" ht="14.65" thickBot="1">
      <c r="A138" s="220" t="s">
        <v>49</v>
      </c>
      <c r="B138" s="305"/>
      <c r="C138" s="306"/>
      <c r="D138" s="395"/>
      <c r="E138" s="401"/>
      <c r="F138" s="352"/>
      <c r="G138" s="119"/>
      <c r="H138" s="122"/>
      <c r="I138" s="25"/>
    </row>
    <row r="139" spans="1:9">
      <c r="A139" s="221" t="s">
        <v>50</v>
      </c>
      <c r="B139" s="240">
        <f t="shared" ref="B139:G139" si="69">AVERAGE(B133:B137)</f>
        <v>0.11035982237260471</v>
      </c>
      <c r="C139" s="242">
        <f t="shared" si="69"/>
        <v>110.35982237260471</v>
      </c>
      <c r="D139" s="411">
        <f t="shared" si="69"/>
        <v>0.11403259822462683</v>
      </c>
      <c r="E139" s="413">
        <f t="shared" si="69"/>
        <v>114.03259822462682</v>
      </c>
      <c r="F139" s="217">
        <f t="shared" si="69"/>
        <v>0</v>
      </c>
      <c r="G139" s="217">
        <f t="shared" si="69"/>
        <v>0</v>
      </c>
      <c r="H139" s="118" t="e">
        <f>AVERAGE(H133:H138)</f>
        <v>#DIV/0!</v>
      </c>
      <c r="I139" s="25"/>
    </row>
    <row r="140" spans="1:9" ht="14.65" thickBot="1">
      <c r="A140" s="222" t="s">
        <v>51</v>
      </c>
      <c r="B140" s="241">
        <f t="shared" ref="B140:G140" si="70">_xlfn.STDEV.S(B133:B137)</f>
        <v>5.085205223108122E-3</v>
      </c>
      <c r="C140" s="243">
        <f t="shared" si="70"/>
        <v>5.0852052231081242</v>
      </c>
      <c r="D140" s="412">
        <f t="shared" si="70"/>
        <v>1.635037135278131E-2</v>
      </c>
      <c r="E140" s="243">
        <f t="shared" si="70"/>
        <v>16.350371352781416</v>
      </c>
      <c r="F140" s="218">
        <f t="shared" si="70"/>
        <v>0</v>
      </c>
      <c r="G140" s="218">
        <f t="shared" si="70"/>
        <v>0</v>
      </c>
      <c r="H140" s="123" t="e">
        <f>_xlfn.STDEV.S(H133:H138,)</f>
        <v>#DIV/0!</v>
      </c>
      <c r="I140" s="25"/>
    </row>
    <row r="141" spans="1:9">
      <c r="A141" s="25"/>
      <c r="B141" s="132"/>
      <c r="C141" s="25"/>
      <c r="D141" s="132"/>
      <c r="E141" s="25"/>
      <c r="F141" s="132"/>
      <c r="G141" s="25"/>
      <c r="H141" s="132"/>
      <c r="I141" s="25"/>
    </row>
    <row r="142" spans="1:9">
      <c r="A142" s="25"/>
      <c r="B142" s="25"/>
      <c r="C142" s="25"/>
      <c r="D142" s="25"/>
      <c r="E142" s="25"/>
      <c r="F142" s="25"/>
      <c r="G142" s="25"/>
      <c r="H142" s="25"/>
      <c r="I142" s="25"/>
    </row>
    <row r="143" spans="1:9">
      <c r="A143" s="25"/>
      <c r="B143" s="25"/>
      <c r="C143" s="25"/>
      <c r="D143" s="25"/>
      <c r="E143" s="25"/>
      <c r="F143" s="25"/>
      <c r="G143" s="25"/>
      <c r="H143" s="25"/>
      <c r="I143" s="25"/>
    </row>
    <row r="144" spans="1:9">
      <c r="A144" s="25"/>
      <c r="B144" s="25"/>
      <c r="C144" s="25"/>
      <c r="D144" s="25"/>
      <c r="E144" s="25"/>
      <c r="F144" s="25"/>
      <c r="G144" s="25"/>
      <c r="H144" s="25"/>
      <c r="I144" s="25"/>
    </row>
    <row r="145" spans="1:9">
      <c r="A145" s="25"/>
      <c r="B145" s="25"/>
      <c r="C145" s="25"/>
      <c r="D145" s="25"/>
      <c r="E145" s="25"/>
      <c r="F145" s="25"/>
      <c r="G145" s="25"/>
      <c r="H145" s="25"/>
      <c r="I145" s="25"/>
    </row>
    <row r="146" spans="1:9">
      <c r="A146" s="25"/>
      <c r="B146" s="25"/>
      <c r="C146" s="25"/>
      <c r="D146" s="25"/>
      <c r="E146" s="25"/>
      <c r="F146" s="25"/>
      <c r="G146" s="25"/>
      <c r="H146" s="25"/>
      <c r="I146" s="25"/>
    </row>
    <row r="147" spans="1:9">
      <c r="A147" s="25"/>
      <c r="B147" s="25"/>
      <c r="C147" s="25"/>
      <c r="D147" s="25"/>
      <c r="E147" s="25"/>
      <c r="F147" s="25"/>
      <c r="G147" s="25"/>
      <c r="H147" s="25"/>
      <c r="I147" s="25"/>
    </row>
    <row r="148" spans="1:9">
      <c r="A148" s="25"/>
      <c r="B148" s="132"/>
      <c r="C148" s="25"/>
      <c r="D148" s="132"/>
      <c r="E148" s="25"/>
      <c r="F148" s="132"/>
      <c r="G148" s="25"/>
      <c r="H148" s="132"/>
      <c r="I148" s="25"/>
    </row>
    <row r="149" spans="1:9">
      <c r="A149" s="25"/>
      <c r="B149" s="25"/>
      <c r="C149" s="25"/>
      <c r="D149" s="25"/>
      <c r="E149" s="25"/>
      <c r="F149" s="25"/>
      <c r="G149" s="25"/>
      <c r="H149" s="25"/>
      <c r="I149" s="25"/>
    </row>
    <row r="150" spans="1:9">
      <c r="A150" s="25"/>
      <c r="B150" s="92"/>
      <c r="C150" s="93"/>
      <c r="D150" s="92"/>
      <c r="E150" s="93"/>
      <c r="F150" s="92"/>
      <c r="G150" s="93"/>
      <c r="H150" s="92"/>
    </row>
    <row r="151" spans="1:9">
      <c r="A151" s="25"/>
      <c r="B151" s="92"/>
      <c r="C151" s="93"/>
      <c r="D151" s="92"/>
      <c r="E151" s="93"/>
      <c r="F151" s="92"/>
      <c r="G151" s="93"/>
      <c r="H151" s="92"/>
    </row>
    <row r="152" spans="1:9">
      <c r="A152" s="25"/>
      <c r="B152" s="25"/>
      <c r="C152" s="25"/>
      <c r="D152" s="25"/>
      <c r="E152" s="25"/>
      <c r="F152" s="25"/>
      <c r="G152" s="25"/>
      <c r="H152" s="25"/>
    </row>
  </sheetData>
  <mergeCells count="1">
    <mergeCell ref="V10:Y10"/>
  </mergeCells>
  <pageMargins left="0" right="0" top="0" bottom="0" header="0" footer="0"/>
  <pageSetup paperSize="8" scale="50" orientation="portrait" r:id="rId1"/>
  <ignoredErrors>
    <ignoredError sqref="N13:N23 O13:O23 P12:P17 Q12:Q17 P18:P2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152"/>
  <sheetViews>
    <sheetView zoomScale="40" zoomScaleNormal="40" workbookViewId="0">
      <selection activeCell="J39" sqref="J39"/>
    </sheetView>
  </sheetViews>
  <sheetFormatPr defaultColWidth="8.6640625" defaultRowHeight="14.25"/>
  <cols>
    <col min="1" max="1" width="14" bestFit="1" customWidth="1"/>
    <col min="2" max="2" width="11.46484375" bestFit="1" customWidth="1"/>
    <col min="3" max="3" width="14" bestFit="1" customWidth="1"/>
    <col min="4" max="4" width="10.6640625" bestFit="1" customWidth="1"/>
    <col min="5" max="5" width="14" bestFit="1" customWidth="1"/>
    <col min="6" max="6" width="10.796875" customWidth="1"/>
    <col min="7" max="7" width="14" bestFit="1" customWidth="1"/>
    <col min="8" max="8" width="11.46484375" customWidth="1"/>
    <col min="9" max="9" width="15.33203125" customWidth="1"/>
    <col min="12" max="12" width="10.6640625" bestFit="1" customWidth="1"/>
    <col min="14" max="14" width="14.6640625" bestFit="1" customWidth="1"/>
    <col min="15" max="15" width="8.6640625" bestFit="1" customWidth="1"/>
    <col min="16" max="16" width="14.6640625" bestFit="1" customWidth="1"/>
    <col min="17" max="17" width="11" bestFit="1" customWidth="1"/>
    <col min="18" max="18" width="14.6640625" bestFit="1" customWidth="1"/>
    <col min="19" max="19" width="11" bestFit="1" customWidth="1"/>
    <col min="20" max="20" width="14.6640625" bestFit="1" customWidth="1"/>
    <col min="21" max="21" width="11" bestFit="1" customWidth="1"/>
    <col min="22" max="22" width="19.796875" bestFit="1" customWidth="1"/>
  </cols>
  <sheetData>
    <row r="1" spans="1:25" ht="23.25">
      <c r="A1" s="49" t="s">
        <v>56</v>
      </c>
      <c r="B1" s="24"/>
      <c r="C1" s="24"/>
      <c r="D1" s="24"/>
      <c r="E1" s="24"/>
      <c r="F1" s="24"/>
      <c r="G1" s="24"/>
      <c r="H1" s="24"/>
      <c r="I1" s="24"/>
    </row>
    <row r="2" spans="1:25" ht="23.25">
      <c r="A2" s="1" t="s">
        <v>39</v>
      </c>
      <c r="C2" s="3" t="s">
        <v>143</v>
      </c>
      <c r="E2" s="24"/>
      <c r="F2" s="24"/>
      <c r="G2" s="24"/>
      <c r="H2" s="24"/>
      <c r="I2" s="24"/>
    </row>
    <row r="3" spans="1:25" ht="23.25">
      <c r="A3" s="3" t="s">
        <v>148</v>
      </c>
    </row>
    <row r="5" spans="1:25">
      <c r="A5" t="s">
        <v>6</v>
      </c>
      <c r="C5" s="133">
        <v>43623</v>
      </c>
    </row>
    <row r="6" spans="1:25">
      <c r="A6" t="s">
        <v>7</v>
      </c>
      <c r="C6" s="134">
        <v>43704</v>
      </c>
      <c r="E6" s="2">
        <f>C6-C5</f>
        <v>81</v>
      </c>
      <c r="F6" t="s">
        <v>8</v>
      </c>
      <c r="M6" s="50" t="s">
        <v>41</v>
      </c>
    </row>
    <row r="7" spans="1:25">
      <c r="C7" s="51"/>
    </row>
    <row r="8" spans="1:25">
      <c r="C8" s="51"/>
    </row>
    <row r="9" spans="1:25">
      <c r="A9" t="s">
        <v>15</v>
      </c>
      <c r="B9" s="134">
        <v>43705</v>
      </c>
      <c r="D9" s="134">
        <v>43740</v>
      </c>
      <c r="F9" s="134">
        <v>43845</v>
      </c>
      <c r="H9" s="134">
        <v>44016</v>
      </c>
      <c r="L9" s="46"/>
      <c r="M9" s="448">
        <f>+B10</f>
        <v>1</v>
      </c>
      <c r="N9" s="544" t="s">
        <v>16</v>
      </c>
      <c r="O9" s="448">
        <f>+D10</f>
        <v>36</v>
      </c>
      <c r="P9" s="544" t="s">
        <v>16</v>
      </c>
      <c r="Q9" s="448">
        <f>+F10</f>
        <v>141</v>
      </c>
      <c r="R9" s="544" t="s">
        <v>16</v>
      </c>
      <c r="S9" s="448">
        <f>+H10</f>
        <v>312</v>
      </c>
      <c r="T9" s="544" t="s">
        <v>16</v>
      </c>
      <c r="U9" s="46"/>
      <c r="V9" s="46"/>
      <c r="W9" s="46"/>
      <c r="X9" s="46"/>
      <c r="Y9" s="46"/>
    </row>
    <row r="10" spans="1:25" ht="14.65" thickBot="1">
      <c r="B10" s="450">
        <f>B9-C6</f>
        <v>1</v>
      </c>
      <c r="C10" s="23" t="s">
        <v>16</v>
      </c>
      <c r="D10" s="417">
        <f>D9-C6</f>
        <v>36</v>
      </c>
      <c r="E10" s="23" t="s">
        <v>16</v>
      </c>
      <c r="F10" s="417">
        <f>F9-C6</f>
        <v>141</v>
      </c>
      <c r="G10" s="23" t="s">
        <v>16</v>
      </c>
      <c r="H10" s="417">
        <f>H9-C6</f>
        <v>312</v>
      </c>
      <c r="I10" s="23" t="s">
        <v>16</v>
      </c>
      <c r="L10" s="46"/>
      <c r="M10" s="54"/>
      <c r="N10" s="55"/>
      <c r="O10" s="54"/>
      <c r="P10" s="55"/>
      <c r="Q10" s="54"/>
      <c r="R10" s="55"/>
      <c r="S10" s="54"/>
      <c r="T10" s="55"/>
      <c r="U10" s="46"/>
      <c r="V10" s="545" t="s">
        <v>57</v>
      </c>
      <c r="W10" s="546"/>
      <c r="X10" s="546"/>
      <c r="Y10" s="547"/>
    </row>
    <row r="11" spans="1:25" ht="15" thickBot="1">
      <c r="A11" s="451" t="s">
        <v>72</v>
      </c>
      <c r="B11" s="418" t="s">
        <v>141</v>
      </c>
      <c r="C11" s="452" t="s">
        <v>144</v>
      </c>
      <c r="D11" s="446" t="s">
        <v>141</v>
      </c>
      <c r="E11" s="461" t="s">
        <v>144</v>
      </c>
      <c r="F11" s="446" t="s">
        <v>141</v>
      </c>
      <c r="G11" s="461" t="s">
        <v>144</v>
      </c>
      <c r="L11" s="46"/>
      <c r="M11" s="54" t="s">
        <v>42</v>
      </c>
      <c r="N11" s="55" t="s">
        <v>43</v>
      </c>
      <c r="O11" s="54" t="s">
        <v>42</v>
      </c>
      <c r="P11" s="55" t="s">
        <v>43</v>
      </c>
      <c r="Q11" s="54" t="s">
        <v>42</v>
      </c>
      <c r="R11" s="55" t="s">
        <v>43</v>
      </c>
      <c r="S11" s="54" t="s">
        <v>42</v>
      </c>
      <c r="T11" s="55" t="s">
        <v>43</v>
      </c>
      <c r="U11" s="46"/>
      <c r="V11" s="57" t="str">
        <f>P9</f>
        <v>days after crack</v>
      </c>
      <c r="W11" s="57">
        <f>O9</f>
        <v>36</v>
      </c>
      <c r="X11" s="57">
        <f>Q9</f>
        <v>141</v>
      </c>
      <c r="Y11" s="48">
        <f>S9</f>
        <v>312</v>
      </c>
    </row>
    <row r="12" spans="1:25">
      <c r="A12" s="58" t="s">
        <v>44</v>
      </c>
      <c r="B12" s="383">
        <v>0.14689117787593284</v>
      </c>
      <c r="C12" s="325">
        <f>B12*1000</f>
        <v>146.89117787593284</v>
      </c>
      <c r="D12" s="331">
        <v>0.19838145309696675</v>
      </c>
      <c r="E12" s="330">
        <f>D12*1000</f>
        <v>198.38145309696677</v>
      </c>
      <c r="F12" s="469">
        <v>6.0212266887342519E-2</v>
      </c>
      <c r="G12" s="397">
        <f>F12*1000</f>
        <v>60.212266887342523</v>
      </c>
      <c r="H12" s="323"/>
      <c r="L12" s="60" t="str">
        <f>+A11</f>
        <v>ADDS - H1A</v>
      </c>
      <c r="M12" s="61">
        <f>C18</f>
        <v>148.65563646903712</v>
      </c>
      <c r="N12" s="62">
        <f>C19</f>
        <v>20.117923264625272</v>
      </c>
      <c r="O12" s="61">
        <f>E18</f>
        <v>133.13599741174212</v>
      </c>
      <c r="P12" s="62">
        <f>E19</f>
        <v>68.560908365234184</v>
      </c>
      <c r="Q12" s="61">
        <f>G18</f>
        <v>100.15796589553072</v>
      </c>
      <c r="R12" s="62">
        <f>G19</f>
        <v>23.893407602604512</v>
      </c>
      <c r="S12" s="61" t="e">
        <f>+H18</f>
        <v>#DIV/0!</v>
      </c>
      <c r="T12" s="62" t="e">
        <f>+H19</f>
        <v>#DIV/0!</v>
      </c>
      <c r="U12" s="46"/>
      <c r="V12" s="60">
        <v>1</v>
      </c>
      <c r="W12" s="232">
        <f>1-O12/$M12</f>
        <v>0.10439993683339088</v>
      </c>
      <c r="X12" s="238">
        <f>1-Q12/$M12</f>
        <v>0.32624172029701537</v>
      </c>
      <c r="Y12" s="64" t="e">
        <f>1-S12/$M12</f>
        <v>#DIV/0!</v>
      </c>
    </row>
    <row r="13" spans="1:25">
      <c r="A13" s="58" t="s">
        <v>45</v>
      </c>
      <c r="B13" s="383">
        <v>0.13983334350351564</v>
      </c>
      <c r="C13" s="325">
        <f t="shared" ref="C13:C16" si="0">B13*1000</f>
        <v>139.83334350351564</v>
      </c>
      <c r="D13" s="332">
        <v>0.1748695771743633</v>
      </c>
      <c r="E13" s="206">
        <f t="shared" ref="E13:E16" si="1">D13*1000</f>
        <v>174.86957717436329</v>
      </c>
      <c r="F13" s="353">
        <v>0.10280143127107259</v>
      </c>
      <c r="G13" s="274">
        <f t="shared" ref="G13:G16" si="2">F13*1000</f>
        <v>102.80143127107259</v>
      </c>
      <c r="H13" s="324"/>
      <c r="L13" s="66" t="str">
        <f>A22</f>
        <v>ADDS - H1B</v>
      </c>
      <c r="M13" s="67">
        <f>C29</f>
        <v>465.6279050009901</v>
      </c>
      <c r="N13" s="68">
        <f>C30</f>
        <v>20.461474120678531</v>
      </c>
      <c r="O13" s="67">
        <f>E29</f>
        <v>0</v>
      </c>
      <c r="P13" s="68">
        <f>E30</f>
        <v>0</v>
      </c>
      <c r="Q13" s="67">
        <f>G29</f>
        <v>0</v>
      </c>
      <c r="R13" s="68">
        <f>G30</f>
        <v>0</v>
      </c>
      <c r="S13" s="67" t="e">
        <f>H29</f>
        <v>#DIV/0!</v>
      </c>
      <c r="T13" s="68" t="e">
        <f>H30</f>
        <v>#DIV/0!</v>
      </c>
      <c r="U13" s="46"/>
      <c r="V13" s="66">
        <v>2</v>
      </c>
      <c r="W13" s="233">
        <f t="shared" ref="W13:W20" si="3">1-O13/$M13</f>
        <v>1</v>
      </c>
      <c r="X13" s="233">
        <f t="shared" ref="X13:X20" si="4">1-Q13/$M13</f>
        <v>1</v>
      </c>
      <c r="Y13" s="69" t="e">
        <f t="shared" ref="Y13:Y20" si="5">1-S13/$M13</f>
        <v>#DIV/0!</v>
      </c>
    </row>
    <row r="14" spans="1:25">
      <c r="A14" s="58" t="s">
        <v>46</v>
      </c>
      <c r="B14" s="383">
        <v>0.15042009506214143</v>
      </c>
      <c r="C14" s="325">
        <f t="shared" si="0"/>
        <v>150.42009506214143</v>
      </c>
      <c r="D14" s="332">
        <v>0.1748695771743633</v>
      </c>
      <c r="E14" s="206">
        <f t="shared" si="1"/>
        <v>174.86957717436329</v>
      </c>
      <c r="F14" s="353">
        <v>0.11455016627348089</v>
      </c>
      <c r="G14" s="274">
        <f t="shared" si="2"/>
        <v>114.55016627348088</v>
      </c>
      <c r="H14" s="324"/>
      <c r="L14" s="70" t="str">
        <f>A33</f>
        <v>ADDS - H1C</v>
      </c>
      <c r="M14" s="71">
        <f>C40</f>
        <v>437.3300323399024</v>
      </c>
      <c r="N14" s="72">
        <f>C41</f>
        <v>35.70428643032497</v>
      </c>
      <c r="O14" s="71">
        <f>E40</f>
        <v>612.77826623285296</v>
      </c>
      <c r="P14" s="72">
        <f>E41</f>
        <v>122.2419715705944</v>
      </c>
      <c r="Q14" s="71">
        <f>G40</f>
        <v>0</v>
      </c>
      <c r="R14" s="72">
        <f>G41</f>
        <v>0</v>
      </c>
      <c r="S14" s="71" t="e">
        <f>H40</f>
        <v>#DIV/0!</v>
      </c>
      <c r="T14" s="72" t="e">
        <f>H41</f>
        <v>#DIV/0!</v>
      </c>
      <c r="U14" s="46"/>
      <c r="V14" s="70">
        <v>3</v>
      </c>
      <c r="W14" s="234">
        <f t="shared" si="3"/>
        <v>-0.40118039219540358</v>
      </c>
      <c r="X14" s="234">
        <f t="shared" si="4"/>
        <v>1</v>
      </c>
      <c r="Y14" s="73" t="e">
        <f t="shared" si="5"/>
        <v>#DIV/0!</v>
      </c>
    </row>
    <row r="15" spans="1:25">
      <c r="A15" s="58" t="s">
        <v>47</v>
      </c>
      <c r="B15" s="383">
        <v>0.18041589114491449</v>
      </c>
      <c r="C15" s="325">
        <f t="shared" si="0"/>
        <v>180.4158911449145</v>
      </c>
      <c r="D15" s="332">
        <v>5.7310197561345949E-2</v>
      </c>
      <c r="E15" s="206">
        <f t="shared" si="1"/>
        <v>57.310197561345952</v>
      </c>
      <c r="F15" s="353">
        <v>0.12189312564998607</v>
      </c>
      <c r="G15" s="274">
        <f t="shared" si="2"/>
        <v>121.89312564998608</v>
      </c>
      <c r="H15" s="324"/>
      <c r="L15" s="74" t="str">
        <f>A44</f>
        <v>ADDS - H2A</v>
      </c>
      <c r="M15" s="75">
        <f>C51</f>
        <v>109.7897026831037</v>
      </c>
      <c r="N15" s="76">
        <f>C52</f>
        <v>9.7506809653207327</v>
      </c>
      <c r="O15" s="75">
        <f>E51</f>
        <v>123.14345014463565</v>
      </c>
      <c r="P15" s="76">
        <f>E52</f>
        <v>40.543075333295363</v>
      </c>
      <c r="Q15" s="75">
        <f>G51</f>
        <v>0</v>
      </c>
      <c r="R15" s="76">
        <f>G52</f>
        <v>0</v>
      </c>
      <c r="S15" s="75">
        <f>H51</f>
        <v>0</v>
      </c>
      <c r="T15" s="76">
        <f>H52</f>
        <v>0</v>
      </c>
      <c r="U15" s="46"/>
      <c r="V15" s="74">
        <v>4</v>
      </c>
      <c r="W15" s="235">
        <f t="shared" si="3"/>
        <v>-0.12163023612584256</v>
      </c>
      <c r="X15" s="235">
        <f t="shared" si="4"/>
        <v>1</v>
      </c>
      <c r="Y15" s="77">
        <f t="shared" si="5"/>
        <v>1</v>
      </c>
    </row>
    <row r="16" spans="1:25">
      <c r="A16" s="58" t="s">
        <v>48</v>
      </c>
      <c r="B16" s="383">
        <v>0.12571767475868126</v>
      </c>
      <c r="C16" s="325">
        <f t="shared" si="0"/>
        <v>125.71767475868126</v>
      </c>
      <c r="D16" s="332">
        <v>6.0249182051671388E-2</v>
      </c>
      <c r="E16" s="206">
        <f t="shared" si="1"/>
        <v>60.24918205167139</v>
      </c>
      <c r="F16" s="353">
        <v>0.10133283939577155</v>
      </c>
      <c r="G16" s="274">
        <f t="shared" si="2"/>
        <v>101.33283939577154</v>
      </c>
      <c r="H16" s="324"/>
      <c r="L16" s="78" t="str">
        <f>A55</f>
        <v>ADDS - H2B</v>
      </c>
      <c r="M16" s="79">
        <f>C62</f>
        <v>132.67523118182461</v>
      </c>
      <c r="N16" s="80">
        <f>C63</f>
        <v>13.024610468298786</v>
      </c>
      <c r="O16" s="79">
        <f>E62</f>
        <v>97.868183527836919</v>
      </c>
      <c r="P16" s="80">
        <f>E63</f>
        <v>38.510791248193307</v>
      </c>
      <c r="Q16" s="79">
        <f>G62</f>
        <v>0</v>
      </c>
      <c r="R16" s="80">
        <f>G63</f>
        <v>0</v>
      </c>
      <c r="S16" s="79">
        <f>H62</f>
        <v>0</v>
      </c>
      <c r="T16" s="80">
        <f>H63</f>
        <v>0</v>
      </c>
      <c r="U16" s="46"/>
      <c r="V16" s="78">
        <v>5</v>
      </c>
      <c r="W16" s="236">
        <f t="shared" si="3"/>
        <v>0.26234774451823961</v>
      </c>
      <c r="X16" s="236">
        <f t="shared" si="4"/>
        <v>1</v>
      </c>
      <c r="Y16" s="81">
        <f t="shared" si="5"/>
        <v>1</v>
      </c>
    </row>
    <row r="17" spans="1:25" ht="14.65" thickBot="1">
      <c r="A17" s="58" t="s">
        <v>49</v>
      </c>
      <c r="B17" s="384"/>
      <c r="C17" s="456"/>
      <c r="D17" s="381"/>
      <c r="E17" s="405"/>
      <c r="F17" s="384"/>
      <c r="G17" s="398"/>
      <c r="H17" s="195"/>
      <c r="L17" s="83" t="str">
        <f>A66</f>
        <v>ADDS - H2C</v>
      </c>
      <c r="M17" s="84">
        <f>C73</f>
        <v>206.70941799678712</v>
      </c>
      <c r="N17" s="85">
        <f>C74</f>
        <v>19.381812179759802</v>
      </c>
      <c r="O17" s="84">
        <f>E73</f>
        <v>0</v>
      </c>
      <c r="P17" s="85">
        <f>E74</f>
        <v>0</v>
      </c>
      <c r="Q17" s="84">
        <f>G73</f>
        <v>0</v>
      </c>
      <c r="R17" s="85">
        <f>G74</f>
        <v>0</v>
      </c>
      <c r="S17" s="84" t="e">
        <f>H73</f>
        <v>#DIV/0!</v>
      </c>
      <c r="T17" s="85" t="e">
        <f>H74</f>
        <v>#DIV/0!</v>
      </c>
      <c r="U17" s="46"/>
      <c r="V17" s="83">
        <v>6</v>
      </c>
      <c r="W17" s="237">
        <f t="shared" si="3"/>
        <v>1</v>
      </c>
      <c r="X17" s="237">
        <f t="shared" si="4"/>
        <v>1</v>
      </c>
      <c r="Y17" s="86" t="e">
        <f t="shared" si="5"/>
        <v>#DIV/0!</v>
      </c>
    </row>
    <row r="18" spans="1:25">
      <c r="A18" s="453" t="s">
        <v>50</v>
      </c>
      <c r="B18" s="385">
        <f t="shared" ref="B18:G18" si="6">AVERAGE(B12:B16)</f>
        <v>0.14865563646903712</v>
      </c>
      <c r="C18" s="459">
        <f t="shared" si="6"/>
        <v>148.65563646903712</v>
      </c>
      <c r="D18" s="341">
        <f t="shared" si="6"/>
        <v>0.13313599741174215</v>
      </c>
      <c r="E18" s="517">
        <f t="shared" si="6"/>
        <v>133.13599741174212</v>
      </c>
      <c r="F18" s="385">
        <f t="shared" si="6"/>
        <v>0.10015796589553072</v>
      </c>
      <c r="G18" s="457">
        <f t="shared" si="6"/>
        <v>100.15796589553072</v>
      </c>
      <c r="H18" s="196" t="e">
        <f>AVERAGE(H12:H17)</f>
        <v>#DIV/0!</v>
      </c>
      <c r="L18" s="88" t="str">
        <f>A77</f>
        <v>ADDS - H3A</v>
      </c>
      <c r="M18" s="63">
        <f>C84</f>
        <v>371.9458362746758</v>
      </c>
      <c r="N18" s="89">
        <f>C85</f>
        <v>26.192082162470587</v>
      </c>
      <c r="O18" s="63">
        <f>E84</f>
        <v>305.36048854481254</v>
      </c>
      <c r="P18" s="89">
        <f>E85</f>
        <v>45.321389813354187</v>
      </c>
      <c r="Q18" s="63">
        <f>G84</f>
        <v>0</v>
      </c>
      <c r="R18" s="89">
        <f>G85</f>
        <v>0</v>
      </c>
      <c r="S18" s="63" t="e">
        <f>H84</f>
        <v>#DIV/0!</v>
      </c>
      <c r="T18" s="89" t="e">
        <f>H85</f>
        <v>#DIV/0!</v>
      </c>
      <c r="U18" s="46"/>
      <c r="V18" s="88">
        <v>7</v>
      </c>
      <c r="W18" s="238">
        <f t="shared" si="3"/>
        <v>0.17901893565140248</v>
      </c>
      <c r="X18" s="238">
        <f t="shared" si="4"/>
        <v>1</v>
      </c>
      <c r="Y18" s="64" t="e">
        <f t="shared" si="5"/>
        <v>#DIV/0!</v>
      </c>
    </row>
    <row r="19" spans="1:25" ht="14.65" thickBot="1">
      <c r="A19" s="453" t="s">
        <v>51</v>
      </c>
      <c r="B19" s="455">
        <f t="shared" ref="B19:G19" si="7">_xlfn.STDEV.S(B12:B16)</f>
        <v>2.0117923264625387E-2</v>
      </c>
      <c r="C19" s="460">
        <f t="shared" si="7"/>
        <v>20.117923264625272</v>
      </c>
      <c r="D19" s="454">
        <f t="shared" si="7"/>
        <v>6.8560908365234138E-2</v>
      </c>
      <c r="E19" s="518">
        <f t="shared" si="7"/>
        <v>68.560908365234184</v>
      </c>
      <c r="F19" s="455">
        <f t="shared" si="7"/>
        <v>2.3893407602604472E-2</v>
      </c>
      <c r="G19" s="458">
        <f t="shared" si="7"/>
        <v>23.893407602604512</v>
      </c>
      <c r="H19" s="197" t="e">
        <f>_xlfn.STDEV.S(H12:H17,)</f>
        <v>#DIV/0!</v>
      </c>
      <c r="L19" s="66" t="str">
        <f>A88</f>
        <v>ADDS - H3B</v>
      </c>
      <c r="M19" s="67">
        <f>C95</f>
        <v>313.48821065912074</v>
      </c>
      <c r="N19" s="68">
        <f>C96</f>
        <v>20.975561716356417</v>
      </c>
      <c r="O19" s="67">
        <f>E95</f>
        <v>278.3218312338185</v>
      </c>
      <c r="P19" s="68">
        <f>E96</f>
        <v>97.517170622170255</v>
      </c>
      <c r="Q19" s="67">
        <f>G95</f>
        <v>113.41898348843461</v>
      </c>
      <c r="R19" s="68">
        <f>G96</f>
        <v>22.692366803049957</v>
      </c>
      <c r="S19" s="67" t="e">
        <f>H95</f>
        <v>#DIV/0!</v>
      </c>
      <c r="T19" s="68" t="e">
        <f>H96</f>
        <v>#DIV/0!</v>
      </c>
      <c r="U19" s="46"/>
      <c r="V19" s="66">
        <v>8</v>
      </c>
      <c r="W19" s="233">
        <f t="shared" si="3"/>
        <v>0.11217767759547836</v>
      </c>
      <c r="X19" s="233">
        <f t="shared" si="4"/>
        <v>0.63820335300658693</v>
      </c>
      <c r="Y19" s="69" t="e">
        <f t="shared" si="5"/>
        <v>#DIV/0!</v>
      </c>
    </row>
    <row r="20" spans="1:25">
      <c r="B20" s="92"/>
      <c r="C20" s="93"/>
      <c r="D20" s="92"/>
      <c r="E20" s="93"/>
      <c r="F20" s="92"/>
      <c r="G20" s="93"/>
      <c r="H20" s="92"/>
      <c r="K20" s="94"/>
      <c r="L20" s="70" t="str">
        <f>A99</f>
        <v>ADDS - H3C</v>
      </c>
      <c r="M20" s="71">
        <f>C106</f>
        <v>368.22685418832344</v>
      </c>
      <c r="N20" s="72">
        <f>C107</f>
        <v>19.01782877310335</v>
      </c>
      <c r="O20" s="71">
        <f>E106</f>
        <v>210.13739105826852</v>
      </c>
      <c r="P20" s="72">
        <f>E107</f>
        <v>93.932629452243361</v>
      </c>
      <c r="Q20" s="71">
        <f>G106</f>
        <v>0</v>
      </c>
      <c r="R20" s="72">
        <f>G107</f>
        <v>0</v>
      </c>
      <c r="S20" s="71" t="e">
        <f>H106</f>
        <v>#DIV/0!</v>
      </c>
      <c r="T20" s="72" t="e">
        <f>H107</f>
        <v>#DIV/0!</v>
      </c>
      <c r="U20" s="46"/>
      <c r="V20" s="95">
        <v>9</v>
      </c>
      <c r="W20" s="239">
        <f t="shared" si="3"/>
        <v>0.429326273550931</v>
      </c>
      <c r="X20" s="239">
        <f t="shared" si="4"/>
        <v>1</v>
      </c>
      <c r="Y20" s="96" t="e">
        <f t="shared" si="5"/>
        <v>#DIV/0!</v>
      </c>
    </row>
    <row r="21" spans="1:25" ht="14.65" thickBot="1">
      <c r="L21" s="74" t="str">
        <f>A110</f>
        <v>ADDS - H4A</v>
      </c>
      <c r="M21" s="75">
        <f>C117</f>
        <v>104.9384147931828</v>
      </c>
      <c r="N21" s="76">
        <f>C118</f>
        <v>6.4907578326479127</v>
      </c>
      <c r="O21" s="75">
        <f>E117</f>
        <v>105.50954320268306</v>
      </c>
      <c r="P21" s="76">
        <f>E118</f>
        <v>18.887406178711398</v>
      </c>
      <c r="Q21" s="75">
        <f>G117</f>
        <v>57.275083136740442</v>
      </c>
      <c r="R21" s="76">
        <f>G118</f>
        <v>9.5740476857236452</v>
      </c>
      <c r="S21" s="75" t="e">
        <f t="shared" ref="S21" si="8">H117</f>
        <v>#DIV/0!</v>
      </c>
      <c r="T21" s="76" t="e">
        <f t="shared" ref="T21" si="9">H118</f>
        <v>#DIV/0!</v>
      </c>
      <c r="U21" s="46"/>
      <c r="V21" s="97"/>
      <c r="W21" s="99"/>
      <c r="X21" s="99"/>
      <c r="Y21" s="99"/>
    </row>
    <row r="22" spans="1:25" ht="15" thickBot="1">
      <c r="A22" s="138" t="s">
        <v>73</v>
      </c>
      <c r="B22" s="446" t="s">
        <v>141</v>
      </c>
      <c r="C22" s="461" t="s">
        <v>144</v>
      </c>
      <c r="D22" s="357" t="s">
        <v>141</v>
      </c>
      <c r="E22" s="465" t="s">
        <v>144</v>
      </c>
      <c r="F22" s="357" t="s">
        <v>141</v>
      </c>
      <c r="G22" s="465" t="s">
        <v>144</v>
      </c>
      <c r="L22" s="78" t="str">
        <f>A121</f>
        <v>ADDS - H4B</v>
      </c>
      <c r="M22" s="79">
        <f>C128</f>
        <v>152.24742320595746</v>
      </c>
      <c r="N22" s="80">
        <f>C129</f>
        <v>21.193739715869739</v>
      </c>
      <c r="O22" s="79">
        <f>E128</f>
        <v>143.71634157691369</v>
      </c>
      <c r="P22" s="80">
        <f>E129</f>
        <v>24.641943457374698</v>
      </c>
      <c r="Q22" s="79">
        <f>G128</f>
        <v>114.39955106902623</v>
      </c>
      <c r="R22" s="80">
        <f>G129</f>
        <v>8.8008633766986648</v>
      </c>
      <c r="S22" s="79" t="e">
        <f t="shared" ref="S22" si="10">H128</f>
        <v>#DIV/0!</v>
      </c>
      <c r="T22" s="80" t="e">
        <f t="shared" ref="T22" si="11">H129</f>
        <v>#DIV/0!</v>
      </c>
      <c r="U22" s="46"/>
      <c r="V22" s="101" t="s">
        <v>52</v>
      </c>
      <c r="W22" s="102">
        <f>AVERAGE(W12:W20)</f>
        <v>0.28493999331424402</v>
      </c>
      <c r="X22" s="102">
        <f>AVERAGE(X12:X20)</f>
        <v>0.88493834147817807</v>
      </c>
      <c r="Y22" s="104" t="e">
        <f>AVERAGE(Y12:Y20)</f>
        <v>#DIV/0!</v>
      </c>
    </row>
    <row r="23" spans="1:25">
      <c r="A23" s="105" t="s">
        <v>44</v>
      </c>
      <c r="B23" s="344">
        <v>0.47326969083465048</v>
      </c>
      <c r="C23" s="349">
        <f>B23*1000</f>
        <v>473.26969083465048</v>
      </c>
      <c r="D23" s="321">
        <v>0</v>
      </c>
      <c r="E23" s="105">
        <f>D23*1000</f>
        <v>0</v>
      </c>
      <c r="F23" s="339">
        <v>0</v>
      </c>
      <c r="G23" s="338">
        <f>F23*1000</f>
        <v>0</v>
      </c>
      <c r="H23" s="320"/>
      <c r="L23" s="83" t="str">
        <f>A132</f>
        <v>ADDS - H4C</v>
      </c>
      <c r="M23" s="84">
        <f>C139</f>
        <v>318.81668642421926</v>
      </c>
      <c r="N23" s="85">
        <f>C140</f>
        <v>21.515005031148398</v>
      </c>
      <c r="O23" s="84">
        <f>E139</f>
        <v>140.77735708658824</v>
      </c>
      <c r="P23" s="85">
        <f>E140</f>
        <v>42.213067109974951</v>
      </c>
      <c r="Q23" s="84">
        <f>G139</f>
        <v>0</v>
      </c>
      <c r="R23" s="85">
        <f>G140</f>
        <v>0</v>
      </c>
      <c r="S23" s="84" t="e">
        <f t="shared" ref="S23" si="12">H139</f>
        <v>#DIV/0!</v>
      </c>
      <c r="T23" s="85" t="e">
        <f t="shared" ref="T23" si="13">H140</f>
        <v>#DIV/0!</v>
      </c>
      <c r="U23" s="46"/>
      <c r="V23" s="46"/>
      <c r="W23" s="46"/>
      <c r="X23" s="46"/>
      <c r="Y23" s="46"/>
    </row>
    <row r="24" spans="1:25">
      <c r="A24" s="105" t="s">
        <v>45</v>
      </c>
      <c r="B24" s="345">
        <v>0.48716384689585124</v>
      </c>
      <c r="C24" s="322">
        <f t="shared" ref="C24:C27" si="14">B24*1000</f>
        <v>487.16384689585124</v>
      </c>
      <c r="D24" s="321">
        <v>0</v>
      </c>
      <c r="E24" s="105">
        <f t="shared" ref="E24:E27" si="15">D24*1000</f>
        <v>0</v>
      </c>
      <c r="F24" s="340">
        <v>0</v>
      </c>
      <c r="G24" s="215">
        <f t="shared" ref="G24:G27" si="16">F24*1000</f>
        <v>0</v>
      </c>
      <c r="H24" s="321"/>
      <c r="K24" s="24"/>
      <c r="L24" s="168"/>
      <c r="M24" s="168"/>
      <c r="N24" s="168"/>
      <c r="O24" s="168"/>
      <c r="P24" s="168"/>
      <c r="Q24" s="168"/>
      <c r="R24" s="168"/>
      <c r="S24" s="168"/>
      <c r="T24" s="168"/>
      <c r="U24" s="55"/>
      <c r="V24" s="168" t="s">
        <v>53</v>
      </c>
      <c r="W24" s="108">
        <f>MIN(W12:W20)</f>
        <v>-0.40118039219540358</v>
      </c>
      <c r="X24" s="108">
        <f>MIN(X12:X20)</f>
        <v>0.32624172029701537</v>
      </c>
      <c r="Y24" s="109" t="e">
        <f>MIN(Y12:Y20)</f>
        <v>#DIV/0!</v>
      </c>
    </row>
    <row r="25" spans="1:25">
      <c r="A25" s="105" t="s">
        <v>46</v>
      </c>
      <c r="B25" s="345">
        <v>0.45590199575814955</v>
      </c>
      <c r="C25" s="322">
        <f t="shared" si="14"/>
        <v>455.90199575814955</v>
      </c>
      <c r="D25" s="321">
        <v>0</v>
      </c>
      <c r="E25" s="105">
        <f t="shared" si="15"/>
        <v>0</v>
      </c>
      <c r="F25" s="340">
        <v>0</v>
      </c>
      <c r="G25" s="215">
        <f t="shared" si="16"/>
        <v>0</v>
      </c>
      <c r="H25" s="321"/>
      <c r="U25" s="46"/>
      <c r="V25" s="54" t="s">
        <v>54</v>
      </c>
      <c r="W25" s="110">
        <f>MAX(W12:W20)</f>
        <v>1</v>
      </c>
      <c r="X25" s="110">
        <f>MAX(X12:X20)</f>
        <v>1</v>
      </c>
      <c r="Y25" s="111" t="e">
        <f>MAX(Y12:Y20)</f>
        <v>#DIV/0!</v>
      </c>
    </row>
    <row r="26" spans="1:25">
      <c r="A26" s="105" t="s">
        <v>47</v>
      </c>
      <c r="B26" s="345">
        <v>0.47674322984995071</v>
      </c>
      <c r="C26" s="322">
        <f t="shared" si="14"/>
        <v>476.74322984995069</v>
      </c>
      <c r="D26" s="321">
        <v>0</v>
      </c>
      <c r="E26" s="105">
        <f t="shared" si="15"/>
        <v>0</v>
      </c>
      <c r="F26" s="340">
        <v>0</v>
      </c>
      <c r="G26" s="215">
        <f t="shared" si="16"/>
        <v>0</v>
      </c>
      <c r="H26" s="321"/>
      <c r="U26" s="46"/>
      <c r="V26" s="112" t="s">
        <v>55</v>
      </c>
      <c r="W26" s="113">
        <f>W25-W24</f>
        <v>1.4011803921954036</v>
      </c>
      <c r="X26" s="113">
        <f>X25-X24</f>
        <v>0.67375827970298463</v>
      </c>
      <c r="Y26" s="115" t="e">
        <f>Y25-Y24</f>
        <v>#DIV/0!</v>
      </c>
    </row>
    <row r="27" spans="1:25">
      <c r="A27" s="105" t="s">
        <v>48</v>
      </c>
      <c r="B27" s="345">
        <v>0.43506076166634844</v>
      </c>
      <c r="C27" s="322">
        <f t="shared" si="14"/>
        <v>435.06076166634841</v>
      </c>
      <c r="D27" s="321">
        <v>0</v>
      </c>
      <c r="E27" s="105">
        <f t="shared" si="15"/>
        <v>0</v>
      </c>
      <c r="F27" s="340">
        <v>0</v>
      </c>
      <c r="G27" s="215">
        <f t="shared" si="16"/>
        <v>0</v>
      </c>
      <c r="H27" s="321"/>
      <c r="K27" s="24"/>
      <c r="L27" s="24"/>
      <c r="M27" s="24"/>
      <c r="N27" s="24"/>
      <c r="O27" s="24"/>
      <c r="P27" s="24"/>
      <c r="Q27" s="24"/>
      <c r="R27" s="24"/>
      <c r="S27" s="24"/>
    </row>
    <row r="28" spans="1:25" ht="14.65" thickBot="1">
      <c r="A28" s="105" t="s">
        <v>49</v>
      </c>
      <c r="B28" s="346"/>
      <c r="C28" s="466"/>
      <c r="D28" s="321"/>
      <c r="E28" s="105"/>
      <c r="F28" s="334"/>
      <c r="G28" s="390"/>
      <c r="H28" s="208"/>
      <c r="K28" s="24"/>
      <c r="L28" s="24"/>
      <c r="M28" s="171"/>
      <c r="N28" s="171"/>
      <c r="O28" s="172"/>
      <c r="P28" s="171"/>
      <c r="Q28" s="172"/>
      <c r="R28" s="171"/>
      <c r="S28" s="172"/>
      <c r="T28" s="169"/>
    </row>
    <row r="29" spans="1:25">
      <c r="A29" s="462" t="s">
        <v>50</v>
      </c>
      <c r="B29" s="347">
        <f t="shared" ref="B29:G29" si="17">AVERAGE(B23:B27)</f>
        <v>0.46562790500099016</v>
      </c>
      <c r="C29" s="511">
        <f t="shared" si="17"/>
        <v>465.6279050009901</v>
      </c>
      <c r="D29" s="336">
        <f t="shared" si="17"/>
        <v>0</v>
      </c>
      <c r="E29" s="336">
        <f t="shared" si="17"/>
        <v>0</v>
      </c>
      <c r="F29" s="333">
        <f t="shared" si="17"/>
        <v>0</v>
      </c>
      <c r="G29" s="333">
        <f t="shared" si="17"/>
        <v>0</v>
      </c>
      <c r="H29" s="100" t="e">
        <f>AVERAGE(H23:H28)</f>
        <v>#DIV/0!</v>
      </c>
      <c r="K29" s="24"/>
      <c r="L29" s="4" t="s">
        <v>52</v>
      </c>
      <c r="M29" s="509">
        <f>AVERAGE(M12:M23)</f>
        <v>260.87094593476041</v>
      </c>
      <c r="N29" s="173"/>
      <c r="O29" s="509">
        <f t="shared" ref="O29:S29" si="18">AVERAGE(O12:O23)</f>
        <v>179.22907083501266</v>
      </c>
      <c r="P29" s="173"/>
      <c r="Q29" s="509">
        <f t="shared" si="18"/>
        <v>32.104298632477665</v>
      </c>
      <c r="R29" s="173"/>
      <c r="S29" s="174" t="e">
        <f t="shared" si="18"/>
        <v>#DIV/0!</v>
      </c>
    </row>
    <row r="30" spans="1:25" ht="14.65" thickBot="1">
      <c r="A30" s="462" t="s">
        <v>51</v>
      </c>
      <c r="B30" s="464">
        <f t="shared" ref="B30:G30" si="19">_xlfn.STDEV.S(B23:B27)</f>
        <v>2.0461474120678527E-2</v>
      </c>
      <c r="C30" s="512">
        <f t="shared" si="19"/>
        <v>20.461474120678531</v>
      </c>
      <c r="D30" s="463">
        <f t="shared" si="19"/>
        <v>0</v>
      </c>
      <c r="E30" s="463">
        <f t="shared" si="19"/>
        <v>0</v>
      </c>
      <c r="F30" s="210">
        <f t="shared" si="19"/>
        <v>0</v>
      </c>
      <c r="G30" s="210">
        <f t="shared" si="19"/>
        <v>0</v>
      </c>
      <c r="H30" s="117" t="e">
        <f>_xlfn.STDEV.S(H23:H28,)</f>
        <v>#DIV/0!</v>
      </c>
      <c r="K30" s="24"/>
      <c r="L30" s="24"/>
      <c r="M30" s="171"/>
      <c r="N30" s="170"/>
      <c r="O30" s="171"/>
      <c r="P30" s="170"/>
      <c r="Q30" s="171"/>
      <c r="R30" s="170"/>
      <c r="S30" s="170"/>
    </row>
    <row r="31" spans="1:25">
      <c r="A31" s="25"/>
      <c r="B31" s="25"/>
      <c r="C31" s="25"/>
      <c r="D31" s="25"/>
      <c r="E31" s="25"/>
      <c r="F31" s="25"/>
      <c r="G31" s="25"/>
      <c r="H31" s="25"/>
      <c r="K31" s="24"/>
      <c r="L31" s="175" t="s">
        <v>53</v>
      </c>
      <c r="M31" s="510">
        <f>MIN(M12:M23)</f>
        <v>104.9384147931828</v>
      </c>
      <c r="N31" s="176"/>
      <c r="O31" s="510">
        <f t="shared" ref="O31:S31" si="20">MIN(O12:O23)</f>
        <v>0</v>
      </c>
      <c r="P31" s="176"/>
      <c r="Q31" s="510">
        <f t="shared" si="20"/>
        <v>0</v>
      </c>
      <c r="R31" s="176"/>
      <c r="S31" s="177" t="e">
        <f t="shared" si="20"/>
        <v>#DIV/0!</v>
      </c>
    </row>
    <row r="32" spans="1:25" ht="14.65" thickBot="1">
      <c r="A32" s="25"/>
      <c r="B32" s="25"/>
      <c r="C32" s="25"/>
      <c r="D32" s="25"/>
      <c r="E32" s="25"/>
      <c r="F32" s="25"/>
      <c r="G32" s="25"/>
      <c r="H32" s="25"/>
      <c r="K32" s="24"/>
      <c r="L32" s="178" t="s">
        <v>54</v>
      </c>
      <c r="M32" s="171">
        <f>MAX(M12:M23)</f>
        <v>465.6279050009901</v>
      </c>
      <c r="N32" s="170"/>
      <c r="O32" s="171">
        <f t="shared" ref="O32:S32" si="21">MAX(O12:O23)</f>
        <v>612.77826623285296</v>
      </c>
      <c r="P32" s="170"/>
      <c r="Q32" s="171">
        <f t="shared" si="21"/>
        <v>114.39955106902623</v>
      </c>
      <c r="R32" s="170"/>
      <c r="S32" s="179" t="e">
        <f t="shared" si="21"/>
        <v>#DIV/0!</v>
      </c>
    </row>
    <row r="33" spans="1:19" ht="15" thickBot="1">
      <c r="A33" s="467" t="s">
        <v>74</v>
      </c>
      <c r="B33" s="357" t="s">
        <v>141</v>
      </c>
      <c r="C33" s="465" t="s">
        <v>144</v>
      </c>
      <c r="D33" s="357" t="s">
        <v>141</v>
      </c>
      <c r="E33" s="465" t="s">
        <v>144</v>
      </c>
      <c r="F33" s="357" t="s">
        <v>141</v>
      </c>
      <c r="G33" s="465" t="s">
        <v>144</v>
      </c>
      <c r="K33" s="24"/>
      <c r="L33" s="4" t="s">
        <v>55</v>
      </c>
      <c r="M33" s="509">
        <f>M32-M31</f>
        <v>360.6894902078073</v>
      </c>
      <c r="N33" s="173"/>
      <c r="O33" s="509">
        <f t="shared" ref="O33:S33" si="22">O32-O31</f>
        <v>612.77826623285296</v>
      </c>
      <c r="P33" s="173"/>
      <c r="Q33" s="509">
        <f t="shared" si="22"/>
        <v>114.39955106902623</v>
      </c>
      <c r="R33" s="173"/>
      <c r="S33" s="174" t="e">
        <f t="shared" si="22"/>
        <v>#DIV/0!</v>
      </c>
    </row>
    <row r="34" spans="1:19">
      <c r="A34" s="119" t="s">
        <v>44</v>
      </c>
      <c r="B34" s="367">
        <v>0.3895871646572881</v>
      </c>
      <c r="C34" s="306">
        <f>B34*1000</f>
        <v>389.5871646572881</v>
      </c>
      <c r="D34" s="402">
        <v>0.62453420419415462</v>
      </c>
      <c r="E34" s="400">
        <f>D34*1000</f>
        <v>624.53420419415465</v>
      </c>
      <c r="F34" s="406">
        <v>0</v>
      </c>
      <c r="G34" s="408">
        <f>F34*1000</f>
        <v>0</v>
      </c>
      <c r="H34" s="391"/>
      <c r="K34" s="24"/>
      <c r="L34" s="24"/>
      <c r="M34" s="24"/>
      <c r="N34" s="24"/>
      <c r="O34" s="24"/>
      <c r="P34" s="24"/>
      <c r="Q34" s="24"/>
      <c r="R34" s="24"/>
      <c r="S34" s="24"/>
    </row>
    <row r="35" spans="1:19">
      <c r="A35" s="119" t="s">
        <v>45</v>
      </c>
      <c r="B35" s="367">
        <v>0.4512773869438122</v>
      </c>
      <c r="C35" s="306">
        <f t="shared" ref="C35:C38" si="23">B35*1000</f>
        <v>451.27738694381219</v>
      </c>
      <c r="D35" s="367">
        <v>0.61277826623285292</v>
      </c>
      <c r="E35" s="306">
        <f t="shared" ref="E35:E38" si="24">D35*1000</f>
        <v>612.77826623285296</v>
      </c>
      <c r="F35" s="407">
        <v>0</v>
      </c>
      <c r="G35" s="231">
        <f t="shared" ref="G35:G38" si="25">F35*1000</f>
        <v>0</v>
      </c>
      <c r="H35" s="392"/>
      <c r="K35" s="24"/>
      <c r="L35" s="24"/>
      <c r="M35" s="24"/>
      <c r="N35" s="24"/>
      <c r="O35" s="24"/>
      <c r="P35" s="24"/>
      <c r="Q35" s="24"/>
      <c r="R35" s="24"/>
      <c r="S35" s="24"/>
    </row>
    <row r="36" spans="1:19">
      <c r="A36" s="119" t="s">
        <v>46</v>
      </c>
      <c r="B36" s="367">
        <v>0.48614577345358667</v>
      </c>
      <c r="C36" s="306">
        <f t="shared" si="23"/>
        <v>486.14577345358668</v>
      </c>
      <c r="D36" s="367">
        <v>0.53048670050374069</v>
      </c>
      <c r="E36" s="306">
        <f t="shared" si="24"/>
        <v>530.48670050374074</v>
      </c>
      <c r="F36" s="407">
        <v>0</v>
      </c>
      <c r="G36" s="231">
        <f t="shared" si="25"/>
        <v>0</v>
      </c>
      <c r="H36" s="392"/>
    </row>
    <row r="37" spans="1:19">
      <c r="A37" s="119" t="s">
        <v>47</v>
      </c>
      <c r="B37" s="367">
        <v>0.43786646905543736</v>
      </c>
      <c r="C37" s="306">
        <f t="shared" si="23"/>
        <v>437.86646905543734</v>
      </c>
      <c r="D37" s="367">
        <v>0.48934091763918469</v>
      </c>
      <c r="E37" s="306">
        <f t="shared" si="24"/>
        <v>489.34091763918468</v>
      </c>
      <c r="F37" s="407">
        <v>0</v>
      </c>
      <c r="G37" s="231">
        <f t="shared" si="25"/>
        <v>0</v>
      </c>
      <c r="H37" s="392"/>
    </row>
    <row r="38" spans="1:19">
      <c r="A38" s="119" t="s">
        <v>48</v>
      </c>
      <c r="B38" s="367">
        <v>0.4217733675893876</v>
      </c>
      <c r="C38" s="306">
        <f t="shared" si="23"/>
        <v>421.77336758938759</v>
      </c>
      <c r="D38" s="367">
        <v>0.80675124259433151</v>
      </c>
      <c r="E38" s="306">
        <f t="shared" si="24"/>
        <v>806.75124259433153</v>
      </c>
      <c r="F38" s="407">
        <v>0</v>
      </c>
      <c r="G38" s="231">
        <f t="shared" si="25"/>
        <v>0</v>
      </c>
      <c r="H38" s="392"/>
    </row>
    <row r="39" spans="1:19" ht="14.65" thickBot="1">
      <c r="A39" s="119" t="s">
        <v>49</v>
      </c>
      <c r="B39" s="395"/>
      <c r="C39" s="401"/>
      <c r="D39" s="395"/>
      <c r="E39" s="401"/>
      <c r="F39" s="394"/>
      <c r="G39" s="409"/>
      <c r="H39" s="216"/>
    </row>
    <row r="40" spans="1:19">
      <c r="A40" s="468" t="s">
        <v>50</v>
      </c>
      <c r="B40" s="411">
        <f t="shared" ref="B40:G40" si="26">AVERAGE(B34:B38)</f>
        <v>0.43733003233990242</v>
      </c>
      <c r="C40" s="470">
        <f t="shared" si="26"/>
        <v>437.3300323399024</v>
      </c>
      <c r="D40" s="411">
        <f t="shared" si="26"/>
        <v>0.61277826623285292</v>
      </c>
      <c r="E40" s="470">
        <f t="shared" si="26"/>
        <v>612.77826623285296</v>
      </c>
      <c r="F40" s="393">
        <f t="shared" si="26"/>
        <v>0</v>
      </c>
      <c r="G40" s="393">
        <f t="shared" si="26"/>
        <v>0</v>
      </c>
      <c r="H40" s="118" t="e">
        <f>AVERAGE(H34:H39)</f>
        <v>#DIV/0!</v>
      </c>
    </row>
    <row r="41" spans="1:19" ht="14.65" thickBot="1">
      <c r="A41" s="468" t="s">
        <v>51</v>
      </c>
      <c r="B41" s="412">
        <f t="shared" ref="B41:G41" si="27">_xlfn.STDEV.S(B34:B38)</f>
        <v>3.5704286430324965E-2</v>
      </c>
      <c r="C41" s="425">
        <f t="shared" si="27"/>
        <v>35.70428643032497</v>
      </c>
      <c r="D41" s="412">
        <f t="shared" si="27"/>
        <v>0.12224197157059465</v>
      </c>
      <c r="E41" s="425">
        <f t="shared" si="27"/>
        <v>122.2419715705944</v>
      </c>
      <c r="F41" s="218">
        <f t="shared" si="27"/>
        <v>0</v>
      </c>
      <c r="G41" s="218">
        <f t="shared" si="27"/>
        <v>0</v>
      </c>
      <c r="H41" s="123" t="e">
        <f>_xlfn.STDEV.S(H34:H39,)</f>
        <v>#DIV/0!</v>
      </c>
    </row>
    <row r="42" spans="1:19">
      <c r="A42" s="25"/>
      <c r="B42" s="25"/>
      <c r="C42" s="25"/>
      <c r="D42" s="25"/>
      <c r="E42" s="25"/>
      <c r="F42" s="25"/>
      <c r="G42" s="25"/>
      <c r="H42" s="25"/>
    </row>
    <row r="43" spans="1:19" ht="14.65" thickBot="1">
      <c r="A43" s="25"/>
      <c r="B43" s="25"/>
      <c r="C43" s="25"/>
      <c r="D43" s="25"/>
      <c r="E43" s="25"/>
      <c r="F43" s="25"/>
      <c r="G43" s="25"/>
      <c r="H43" s="25"/>
    </row>
    <row r="44" spans="1:19" ht="15" thickBot="1">
      <c r="A44" s="142" t="s">
        <v>75</v>
      </c>
      <c r="B44" s="357" t="s">
        <v>141</v>
      </c>
      <c r="C44" s="465" t="s">
        <v>144</v>
      </c>
      <c r="D44" s="357" t="s">
        <v>141</v>
      </c>
      <c r="E44" s="465" t="s">
        <v>144</v>
      </c>
    </row>
    <row r="45" spans="1:19">
      <c r="A45" s="124" t="s">
        <v>44</v>
      </c>
      <c r="B45" s="363">
        <v>9.934735315445975E-2</v>
      </c>
      <c r="C45" s="474">
        <f>B45*1000</f>
        <v>99.347353154459753</v>
      </c>
      <c r="D45" s="363">
        <v>0.1748695771743633</v>
      </c>
      <c r="E45" s="474">
        <f>D45*1000</f>
        <v>174.86957717436329</v>
      </c>
      <c r="F45" s="25"/>
      <c r="H45" s="25"/>
    </row>
    <row r="46" spans="1:19">
      <c r="A46" s="124" t="s">
        <v>45</v>
      </c>
      <c r="B46" s="364">
        <v>0.10804931109499638</v>
      </c>
      <c r="C46" s="265">
        <f>B46*1000</f>
        <v>108.04931109499638</v>
      </c>
      <c r="D46" s="364">
        <v>0.15429668574208524</v>
      </c>
      <c r="E46" s="265">
        <f>D46*1000</f>
        <v>154.29668574208523</v>
      </c>
      <c r="F46" s="25"/>
      <c r="H46" s="25"/>
    </row>
    <row r="47" spans="1:19">
      <c r="A47" s="124" t="s">
        <v>46</v>
      </c>
      <c r="B47" s="364">
        <v>0.10224800580130529</v>
      </c>
      <c r="C47" s="265">
        <f t="shared" ref="C47:C49" si="28">B47*1000</f>
        <v>102.24800580130528</v>
      </c>
      <c r="D47" s="364">
        <v>0.10727293389687832</v>
      </c>
      <c r="E47" s="265">
        <f t="shared" ref="E47:E49" si="29">D47*1000</f>
        <v>107.27293389687833</v>
      </c>
      <c r="F47" s="25"/>
      <c r="H47" s="25"/>
    </row>
    <row r="48" spans="1:19">
      <c r="A48" s="124" t="s">
        <v>47</v>
      </c>
      <c r="B48" s="364">
        <v>0.12255257432922408</v>
      </c>
      <c r="C48" s="265">
        <f t="shared" si="28"/>
        <v>122.55257432922407</v>
      </c>
      <c r="D48" s="364">
        <v>7.4944104503298553E-2</v>
      </c>
      <c r="E48" s="265">
        <f t="shared" si="29"/>
        <v>74.944104503298547</v>
      </c>
      <c r="F48" s="25"/>
      <c r="H48" s="25"/>
    </row>
    <row r="49" spans="1:8">
      <c r="A49" s="124" t="s">
        <v>48</v>
      </c>
      <c r="B49" s="364">
        <v>0.116751269035533</v>
      </c>
      <c r="C49" s="265">
        <f t="shared" si="28"/>
        <v>116.751269035533</v>
      </c>
      <c r="D49" s="364">
        <v>0.10433394940655288</v>
      </c>
      <c r="E49" s="265">
        <f t="shared" si="29"/>
        <v>104.33394940655289</v>
      </c>
      <c r="F49" s="25"/>
      <c r="H49" s="25"/>
    </row>
    <row r="50" spans="1:8" ht="14.65" thickBot="1">
      <c r="A50" s="124" t="s">
        <v>49</v>
      </c>
      <c r="B50" s="472"/>
      <c r="C50" s="475"/>
      <c r="D50" s="472"/>
      <c r="E50" s="475"/>
      <c r="F50" s="25"/>
      <c r="H50" s="25"/>
    </row>
    <row r="51" spans="1:8">
      <c r="A51" s="471" t="s">
        <v>50</v>
      </c>
      <c r="B51" s="473">
        <f>AVERAGE(B45:B49)</f>
        <v>0.10978970268310369</v>
      </c>
      <c r="C51" s="476">
        <f>AVERAGE(C45:C49)</f>
        <v>109.7897026831037</v>
      </c>
      <c r="D51" s="473">
        <f>AVERAGE(D45:D49)</f>
        <v>0.12314345014463565</v>
      </c>
      <c r="E51" s="513">
        <f>AVERAGE(E45:E49)</f>
        <v>123.14345014463565</v>
      </c>
      <c r="F51" s="132"/>
      <c r="H51" s="132"/>
    </row>
    <row r="52" spans="1:8" ht="14.65" thickBot="1">
      <c r="A52" s="471" t="s">
        <v>51</v>
      </c>
      <c r="B52" s="429">
        <f>_xlfn.STDEV.S(B45:B49)</f>
        <v>9.7506809653207342E-3</v>
      </c>
      <c r="C52" s="477">
        <f>_xlfn.STDEV.S(C45:C49)</f>
        <v>9.7506809653207327</v>
      </c>
      <c r="D52" s="429">
        <f>_xlfn.STDEV.S(D45:D49)</f>
        <v>4.0543075333295479E-2</v>
      </c>
      <c r="E52" s="514">
        <f>_xlfn.STDEV.S(E45:E49)</f>
        <v>40.543075333295363</v>
      </c>
      <c r="F52" s="132"/>
      <c r="G52" s="91"/>
      <c r="H52" s="132"/>
    </row>
    <row r="53" spans="1:8">
      <c r="A53" s="25"/>
      <c r="B53" s="25"/>
      <c r="C53" s="25"/>
      <c r="D53" s="25"/>
      <c r="E53" s="25"/>
      <c r="F53" s="25"/>
      <c r="G53" s="25"/>
      <c r="H53" s="25"/>
    </row>
    <row r="54" spans="1:8" ht="14.65" thickBot="1">
      <c r="A54" s="25"/>
      <c r="B54" s="25"/>
      <c r="C54" s="25"/>
      <c r="D54" s="25"/>
      <c r="E54" s="25"/>
      <c r="F54" s="25"/>
      <c r="G54" s="25"/>
      <c r="H54" s="25"/>
    </row>
    <row r="55" spans="1:8" ht="15" thickBot="1">
      <c r="A55" s="141" t="s">
        <v>76</v>
      </c>
      <c r="B55" s="357" t="s">
        <v>141</v>
      </c>
      <c r="C55" s="465" t="s">
        <v>144</v>
      </c>
      <c r="D55" s="357" t="s">
        <v>141</v>
      </c>
      <c r="E55" s="465" t="s">
        <v>144</v>
      </c>
    </row>
    <row r="56" spans="1:8">
      <c r="A56" s="125" t="s">
        <v>44</v>
      </c>
      <c r="B56" s="372">
        <v>0.13327761588639589</v>
      </c>
      <c r="C56" s="483">
        <f>B56*1000</f>
        <v>133.27761588639589</v>
      </c>
      <c r="D56" s="372">
        <v>8.3761057974274855E-2</v>
      </c>
      <c r="E56" s="483">
        <f>D56*1000</f>
        <v>83.761057974274848</v>
      </c>
      <c r="F56" s="25"/>
      <c r="G56" s="25"/>
      <c r="H56" s="25"/>
    </row>
    <row r="57" spans="1:8">
      <c r="A57" s="125" t="s">
        <v>45</v>
      </c>
      <c r="B57" s="373">
        <v>0.13628953940925231</v>
      </c>
      <c r="C57" s="273">
        <f>B57*1000</f>
        <v>136.28953940925231</v>
      </c>
      <c r="D57" s="373">
        <v>7.2005120012973114E-2</v>
      </c>
      <c r="E57" s="273">
        <f>D57*1000</f>
        <v>72.005120012973109</v>
      </c>
      <c r="F57" s="25"/>
      <c r="G57" s="25"/>
      <c r="H57" s="25"/>
    </row>
    <row r="58" spans="1:8">
      <c r="A58" s="125" t="s">
        <v>46</v>
      </c>
      <c r="B58" s="373">
        <v>0.14833723350067793</v>
      </c>
      <c r="C58" s="273">
        <f t="shared" ref="C58:C60" si="30">B58*1000</f>
        <v>148.33723350067794</v>
      </c>
      <c r="D58" s="373">
        <v>8.0822073483949416E-2</v>
      </c>
      <c r="E58" s="273">
        <f t="shared" ref="E58:E60" si="31">D58*1000</f>
        <v>80.82207348394941</v>
      </c>
      <c r="F58" s="25"/>
      <c r="G58" s="25"/>
      <c r="H58" s="25"/>
    </row>
    <row r="59" spans="1:8">
      <c r="A59" s="125" t="s">
        <v>47</v>
      </c>
      <c r="B59" s="373">
        <v>0.13327761588639589</v>
      </c>
      <c r="C59" s="273">
        <f t="shared" si="30"/>
        <v>133.27761588639589</v>
      </c>
      <c r="D59" s="373">
        <v>0.166052623703387</v>
      </c>
      <c r="E59" s="273">
        <f t="shared" si="31"/>
        <v>166.05262370338698</v>
      </c>
      <c r="F59" s="25"/>
      <c r="G59" s="25"/>
      <c r="H59" s="25"/>
    </row>
    <row r="60" spans="1:8">
      <c r="A60" s="125" t="s">
        <v>48</v>
      </c>
      <c r="B60" s="373">
        <v>0.11219415122640107</v>
      </c>
      <c r="C60" s="273">
        <f t="shared" si="30"/>
        <v>112.19415122640108</v>
      </c>
      <c r="D60" s="373">
        <v>8.6700042464600294E-2</v>
      </c>
      <c r="E60" s="273">
        <f t="shared" si="31"/>
        <v>86.700042464600287</v>
      </c>
      <c r="F60" s="25"/>
      <c r="G60" s="25"/>
      <c r="H60" s="25"/>
    </row>
    <row r="61" spans="1:8" ht="14.65" thickBot="1">
      <c r="A61" s="125" t="s">
        <v>49</v>
      </c>
      <c r="B61" s="479"/>
      <c r="C61" s="273"/>
      <c r="D61" s="479"/>
      <c r="E61" s="484"/>
      <c r="F61" s="25"/>
      <c r="G61" s="25"/>
      <c r="H61" s="25"/>
    </row>
    <row r="62" spans="1:8">
      <c r="A62" s="478" t="s">
        <v>50</v>
      </c>
      <c r="B62" s="480">
        <f>AVERAGE(B56:B60)</f>
        <v>0.13267523118182462</v>
      </c>
      <c r="C62" s="481">
        <f>AVERAGE(C56:C60)</f>
        <v>132.67523118182461</v>
      </c>
      <c r="D62" s="480">
        <f>AVERAGE(D56:D60)</f>
        <v>9.7868183527836924E-2</v>
      </c>
      <c r="E62" s="515">
        <f>AVERAGE(E56:E60)</f>
        <v>97.868183527836919</v>
      </c>
      <c r="F62" s="132"/>
      <c r="G62" s="25"/>
      <c r="H62" s="132"/>
    </row>
    <row r="63" spans="1:8" ht="14.65" thickBot="1">
      <c r="A63" s="478" t="s">
        <v>51</v>
      </c>
      <c r="B63" s="436">
        <f>_xlfn.STDEV.S(B56:B60)</f>
        <v>1.3024610468298784E-2</v>
      </c>
      <c r="C63" s="482">
        <f>_xlfn.STDEV.S(C56:C60)</f>
        <v>13.024610468298786</v>
      </c>
      <c r="D63" s="436">
        <f>_xlfn.STDEV.S(D56:D60)</f>
        <v>3.8510791248193323E-2</v>
      </c>
      <c r="E63" s="516">
        <f>_xlfn.STDEV.S(E56:E60)</f>
        <v>38.510791248193307</v>
      </c>
      <c r="F63" s="132"/>
      <c r="G63" s="93"/>
      <c r="H63" s="132"/>
    </row>
    <row r="64" spans="1:8">
      <c r="A64" s="25"/>
      <c r="B64" s="25"/>
      <c r="C64" s="25"/>
      <c r="D64" s="25"/>
      <c r="E64" s="25"/>
      <c r="F64" s="25"/>
      <c r="G64" s="25"/>
      <c r="H64" s="25"/>
    </row>
    <row r="65" spans="1:8" ht="14.65" thickBot="1">
      <c r="A65" s="25"/>
      <c r="B65" s="25"/>
      <c r="C65" s="25"/>
      <c r="D65" s="25"/>
      <c r="E65" s="25"/>
      <c r="F65" s="25"/>
      <c r="G65" s="25"/>
      <c r="H65" s="25"/>
    </row>
    <row r="66" spans="1:8" ht="15" thickBot="1">
      <c r="A66" s="140" t="s">
        <v>77</v>
      </c>
      <c r="B66" s="357" t="s">
        <v>141</v>
      </c>
      <c r="C66" s="465" t="s">
        <v>144</v>
      </c>
      <c r="D66" s="357" t="s">
        <v>141</v>
      </c>
      <c r="E66" s="465" t="s">
        <v>144</v>
      </c>
      <c r="F66" s="357" t="s">
        <v>141</v>
      </c>
      <c r="G66" s="465" t="s">
        <v>144</v>
      </c>
    </row>
    <row r="67" spans="1:8">
      <c r="A67" s="127" t="s">
        <v>44</v>
      </c>
      <c r="B67" s="285">
        <v>0.20377216161317382</v>
      </c>
      <c r="C67" s="318">
        <f>B67*1000</f>
        <v>203.77216161317384</v>
      </c>
      <c r="D67" s="128">
        <v>0</v>
      </c>
      <c r="E67" s="127">
        <f>D67*1000</f>
        <v>0</v>
      </c>
      <c r="F67" s="532">
        <v>0</v>
      </c>
      <c r="G67" s="533">
        <f>F67*1000</f>
        <v>0</v>
      </c>
      <c r="H67" s="277"/>
    </row>
    <row r="68" spans="1:8">
      <c r="A68" s="127" t="s">
        <v>45</v>
      </c>
      <c r="B68" s="286">
        <v>0.21601072987822931</v>
      </c>
      <c r="C68" s="318">
        <f>B68*1000</f>
        <v>216.01072987822931</v>
      </c>
      <c r="D68" s="129">
        <v>0</v>
      </c>
      <c r="E68" s="127">
        <f>D68*1000</f>
        <v>0</v>
      </c>
      <c r="F68" s="534">
        <v>0</v>
      </c>
      <c r="G68" s="290">
        <f t="shared" ref="G68:G71" si="32">F68*1000</f>
        <v>0</v>
      </c>
      <c r="H68" s="443"/>
    </row>
    <row r="69" spans="1:8">
      <c r="A69" s="127" t="s">
        <v>46</v>
      </c>
      <c r="B69" s="286">
        <v>0.17439959777704067</v>
      </c>
      <c r="C69" s="318">
        <f t="shared" ref="C69:C71" si="33">B69*1000</f>
        <v>174.39959777704067</v>
      </c>
      <c r="D69" s="129">
        <v>0</v>
      </c>
      <c r="E69" s="127">
        <f t="shared" ref="E69:E71" si="34">D69*1000</f>
        <v>0</v>
      </c>
      <c r="F69" s="534">
        <v>0</v>
      </c>
      <c r="G69" s="290">
        <f t="shared" si="32"/>
        <v>0</v>
      </c>
      <c r="H69" s="443"/>
    </row>
    <row r="70" spans="1:8">
      <c r="A70" s="127" t="s">
        <v>47</v>
      </c>
      <c r="B70" s="286">
        <v>0.21601072987822931</v>
      </c>
      <c r="C70" s="318">
        <f t="shared" si="33"/>
        <v>216.01072987822931</v>
      </c>
      <c r="D70" s="129">
        <v>0</v>
      </c>
      <c r="E70" s="127">
        <f t="shared" si="34"/>
        <v>0</v>
      </c>
      <c r="F70" s="534">
        <v>0</v>
      </c>
      <c r="G70" s="290">
        <f t="shared" si="32"/>
        <v>0</v>
      </c>
      <c r="H70" s="443"/>
    </row>
    <row r="71" spans="1:8">
      <c r="A71" s="127" t="s">
        <v>48</v>
      </c>
      <c r="B71" s="286">
        <v>0.2233538708372626</v>
      </c>
      <c r="C71" s="318">
        <f t="shared" si="33"/>
        <v>223.3538708372626</v>
      </c>
      <c r="D71" s="129">
        <v>0</v>
      </c>
      <c r="E71" s="127">
        <f t="shared" si="34"/>
        <v>0</v>
      </c>
      <c r="F71" s="534">
        <v>0</v>
      </c>
      <c r="G71" s="290">
        <f t="shared" si="32"/>
        <v>0</v>
      </c>
      <c r="H71" s="443"/>
    </row>
    <row r="72" spans="1:8" ht="14.65" thickBot="1">
      <c r="A72" s="127" t="s">
        <v>49</v>
      </c>
      <c r="B72" s="287"/>
      <c r="C72" s="486"/>
      <c r="D72" s="130"/>
      <c r="E72" s="127"/>
      <c r="F72" s="529"/>
      <c r="G72" s="535"/>
      <c r="H72" s="278"/>
    </row>
    <row r="73" spans="1:8">
      <c r="A73" s="126" t="s">
        <v>50</v>
      </c>
      <c r="B73" s="288">
        <f t="shared" ref="B73:G73" si="35">AVERAGE(B67:B71)</f>
        <v>0.20670941799678713</v>
      </c>
      <c r="C73" s="487">
        <f t="shared" si="35"/>
        <v>206.70941799678712</v>
      </c>
      <c r="D73" s="126">
        <f t="shared" si="35"/>
        <v>0</v>
      </c>
      <c r="E73" s="126">
        <f t="shared" si="35"/>
        <v>0</v>
      </c>
      <c r="F73" s="527">
        <f t="shared" si="35"/>
        <v>0</v>
      </c>
      <c r="G73" s="528">
        <f t="shared" si="35"/>
        <v>0</v>
      </c>
      <c r="H73" s="126" t="e">
        <f>AVERAGE(H67:H72)</f>
        <v>#DIV/0!</v>
      </c>
    </row>
    <row r="74" spans="1:8">
      <c r="A74" s="126" t="s">
        <v>51</v>
      </c>
      <c r="B74" s="485">
        <f t="shared" ref="B74:G74" si="36">_xlfn.STDEV.S(B67:B71)</f>
        <v>1.9381812179759799E-2</v>
      </c>
      <c r="C74" s="488">
        <f t="shared" si="36"/>
        <v>19.381812179759802</v>
      </c>
      <c r="D74" s="131">
        <f t="shared" si="36"/>
        <v>0</v>
      </c>
      <c r="E74" s="131">
        <f t="shared" si="36"/>
        <v>0</v>
      </c>
      <c r="F74" s="485">
        <f t="shared" si="36"/>
        <v>0</v>
      </c>
      <c r="G74" s="488">
        <f t="shared" si="36"/>
        <v>0</v>
      </c>
      <c r="H74" s="131" t="e">
        <f>_xlfn.STDEV.S(H67:H72,)</f>
        <v>#DIV/0!</v>
      </c>
    </row>
    <row r="75" spans="1:8">
      <c r="A75" s="25"/>
      <c r="B75" s="25"/>
      <c r="C75" s="25"/>
      <c r="D75" s="25"/>
      <c r="E75" s="25"/>
      <c r="F75" s="519"/>
      <c r="G75" s="523"/>
      <c r="H75" s="25"/>
    </row>
    <row r="76" spans="1:8" ht="14.65" thickBot="1">
      <c r="A76" s="132"/>
      <c r="B76" s="25"/>
      <c r="C76" s="25"/>
      <c r="D76" s="25"/>
      <c r="E76" s="25"/>
      <c r="F76" s="519"/>
      <c r="G76" s="523"/>
      <c r="H76" s="25"/>
    </row>
    <row r="77" spans="1:8" ht="15" thickBot="1">
      <c r="A77" s="139" t="s">
        <v>78</v>
      </c>
      <c r="B77" s="357" t="s">
        <v>141</v>
      </c>
      <c r="C77" s="465" t="s">
        <v>144</v>
      </c>
      <c r="D77" s="357" t="s">
        <v>141</v>
      </c>
      <c r="E77" s="465" t="s">
        <v>144</v>
      </c>
      <c r="F77" s="357" t="s">
        <v>141</v>
      </c>
      <c r="G77" s="465" t="s">
        <v>144</v>
      </c>
    </row>
    <row r="78" spans="1:8">
      <c r="A78" s="58" t="s">
        <v>44</v>
      </c>
      <c r="B78" s="382">
        <v>0.3552759948730097</v>
      </c>
      <c r="C78" s="502">
        <f>B78*1000</f>
        <v>355.27599487300972</v>
      </c>
      <c r="D78" s="382">
        <v>0.27479504984542802</v>
      </c>
      <c r="E78" s="502">
        <f>D78*1000</f>
        <v>274.79504984542803</v>
      </c>
      <c r="F78" s="382">
        <v>0</v>
      </c>
      <c r="G78" s="502">
        <f>F78*1000</f>
        <v>0</v>
      </c>
      <c r="H78" s="323"/>
    </row>
    <row r="79" spans="1:8">
      <c r="A79" s="58" t="s">
        <v>45</v>
      </c>
      <c r="B79" s="383">
        <v>0.36361091557384279</v>
      </c>
      <c r="C79" s="325">
        <f>B79*1000</f>
        <v>363.61091557384276</v>
      </c>
      <c r="D79" s="383">
        <v>0.28361200331640435</v>
      </c>
      <c r="E79" s="325">
        <f>D79*1000</f>
        <v>283.61200331640435</v>
      </c>
      <c r="F79" s="383">
        <v>0</v>
      </c>
      <c r="G79" s="325">
        <f t="shared" ref="G79:G82" si="37">F79*1000</f>
        <v>0</v>
      </c>
      <c r="H79" s="324"/>
    </row>
    <row r="80" spans="1:8">
      <c r="A80" s="58" t="s">
        <v>46</v>
      </c>
      <c r="B80" s="383">
        <v>0.3552759948730097</v>
      </c>
      <c r="C80" s="325">
        <f t="shared" ref="C80:C82" si="38">B80*1000</f>
        <v>355.27599487300972</v>
      </c>
      <c r="D80" s="383">
        <v>0.35414763108421471</v>
      </c>
      <c r="E80" s="325">
        <f t="shared" ref="E80:E82" si="39">D80*1000</f>
        <v>354.14763108421471</v>
      </c>
      <c r="F80" s="383">
        <v>0</v>
      </c>
      <c r="G80" s="325">
        <f t="shared" si="37"/>
        <v>0</v>
      </c>
      <c r="H80" s="324"/>
    </row>
    <row r="81" spans="1:8">
      <c r="A81" s="58" t="s">
        <v>47</v>
      </c>
      <c r="B81" s="383">
        <v>0.41778790012925776</v>
      </c>
      <c r="C81" s="325">
        <f t="shared" si="38"/>
        <v>417.78790012925776</v>
      </c>
      <c r="D81" s="383">
        <v>0.35414763108421471</v>
      </c>
      <c r="E81" s="325">
        <f t="shared" si="39"/>
        <v>354.14763108421471</v>
      </c>
      <c r="F81" s="383">
        <v>0</v>
      </c>
      <c r="G81" s="325">
        <f t="shared" si="37"/>
        <v>0</v>
      </c>
      <c r="H81" s="324"/>
    </row>
    <row r="82" spans="1:8">
      <c r="A82" s="58" t="s">
        <v>48</v>
      </c>
      <c r="B82" s="383">
        <v>0.36777837592425933</v>
      </c>
      <c r="C82" s="325">
        <f t="shared" si="38"/>
        <v>367.77837592425931</v>
      </c>
      <c r="D82" s="383">
        <v>0.26010012739380084</v>
      </c>
      <c r="E82" s="325">
        <f t="shared" si="39"/>
        <v>260.10012739380085</v>
      </c>
      <c r="F82" s="383">
        <v>0</v>
      </c>
      <c r="G82" s="325">
        <f t="shared" si="37"/>
        <v>0</v>
      </c>
      <c r="H82" s="324"/>
    </row>
    <row r="83" spans="1:8" ht="14.65" thickBot="1">
      <c r="A83" s="58" t="s">
        <v>49</v>
      </c>
      <c r="B83" s="384"/>
      <c r="C83" s="456"/>
      <c r="D83" s="384"/>
      <c r="E83" s="456"/>
      <c r="F83" s="384"/>
      <c r="G83" s="456"/>
      <c r="H83" s="195"/>
    </row>
    <row r="84" spans="1:8">
      <c r="A84" s="453" t="s">
        <v>50</v>
      </c>
      <c r="B84" s="385">
        <f t="shared" ref="B84:G84" si="40">AVERAGE(B78:B82)</f>
        <v>0.37194583627467581</v>
      </c>
      <c r="C84" s="457">
        <f t="shared" si="40"/>
        <v>371.9458362746758</v>
      </c>
      <c r="D84" s="385">
        <f t="shared" si="40"/>
        <v>0.30536048854481251</v>
      </c>
      <c r="E84" s="457">
        <f t="shared" si="40"/>
        <v>305.36048854481254</v>
      </c>
      <c r="F84" s="530">
        <f t="shared" si="40"/>
        <v>0</v>
      </c>
      <c r="G84" s="531">
        <f t="shared" si="40"/>
        <v>0</v>
      </c>
      <c r="H84" s="87" t="e">
        <f>AVERAGE(H78:H83)</f>
        <v>#DIV/0!</v>
      </c>
    </row>
    <row r="85" spans="1:8" ht="14.65" thickBot="1">
      <c r="A85" s="453" t="s">
        <v>51</v>
      </c>
      <c r="B85" s="455">
        <f t="shared" ref="B85:G85" si="41">_xlfn.STDEV.S(B78:B82)</f>
        <v>2.6192082162470588E-2</v>
      </c>
      <c r="C85" s="458">
        <f t="shared" si="41"/>
        <v>26.192082162470587</v>
      </c>
      <c r="D85" s="386">
        <f t="shared" si="41"/>
        <v>4.5321389813354353E-2</v>
      </c>
      <c r="E85" s="489">
        <f t="shared" si="41"/>
        <v>45.321389813354187</v>
      </c>
      <c r="F85" s="520">
        <f t="shared" si="41"/>
        <v>0</v>
      </c>
      <c r="G85" s="524">
        <f t="shared" si="41"/>
        <v>0</v>
      </c>
      <c r="H85" s="90" t="e">
        <f>_xlfn.STDEV.S(H78:H83,)</f>
        <v>#DIV/0!</v>
      </c>
    </row>
    <row r="86" spans="1:8">
      <c r="B86" s="92"/>
      <c r="C86" s="93"/>
      <c r="D86" s="92"/>
      <c r="E86" s="93"/>
      <c r="F86" s="521"/>
      <c r="G86" s="525"/>
      <c r="H86" s="92"/>
    </row>
    <row r="87" spans="1:8" ht="14.65" thickBot="1">
      <c r="F87" s="148"/>
      <c r="G87" s="169"/>
    </row>
    <row r="88" spans="1:8" ht="15" thickBot="1">
      <c r="A88" s="138" t="s">
        <v>79</v>
      </c>
      <c r="B88" s="357" t="s">
        <v>141</v>
      </c>
      <c r="C88" s="465" t="s">
        <v>144</v>
      </c>
      <c r="D88" s="357" t="s">
        <v>141</v>
      </c>
      <c r="E88" s="465" t="s">
        <v>144</v>
      </c>
      <c r="F88" s="357" t="s">
        <v>141</v>
      </c>
      <c r="G88" s="465" t="s">
        <v>144</v>
      </c>
    </row>
    <row r="89" spans="1:8">
      <c r="A89" s="105" t="s">
        <v>44</v>
      </c>
      <c r="B89" s="344">
        <v>0.34155562122504596</v>
      </c>
      <c r="C89" s="349">
        <f>B89*1000</f>
        <v>341.55562122504597</v>
      </c>
      <c r="D89" s="344">
        <v>0.24393571269701098</v>
      </c>
      <c r="E89" s="349">
        <f>D89*1000</f>
        <v>243.93571269701098</v>
      </c>
      <c r="F89" s="344">
        <v>9.1519640855220991E-2</v>
      </c>
      <c r="G89" s="349">
        <f>F89*1000</f>
        <v>91.519640855220985</v>
      </c>
      <c r="H89" s="320"/>
    </row>
    <row r="90" spans="1:8">
      <c r="A90" s="105" t="s">
        <v>45</v>
      </c>
      <c r="B90" s="345">
        <v>0.28789733631960068</v>
      </c>
      <c r="C90" s="322">
        <f>B90*1000</f>
        <v>287.8973363196007</v>
      </c>
      <c r="D90" s="345">
        <v>0.23217977473570925</v>
      </c>
      <c r="E90" s="322">
        <f>D90*1000</f>
        <v>232.17977473570926</v>
      </c>
      <c r="F90" s="345">
        <v>0.15035369569072021</v>
      </c>
      <c r="G90" s="322">
        <f t="shared" ref="G90:G93" si="42">F90*1000</f>
        <v>150.3536956907202</v>
      </c>
      <c r="H90" s="321"/>
    </row>
    <row r="91" spans="1:8">
      <c r="A91" s="105" t="s">
        <v>46</v>
      </c>
      <c r="B91" s="345">
        <v>0.30647135801763942</v>
      </c>
      <c r="C91" s="322">
        <f t="shared" ref="C91:C93" si="43">B91*1000</f>
        <v>306.47135801763943</v>
      </c>
      <c r="D91" s="345">
        <v>0.39235442945844534</v>
      </c>
      <c r="E91" s="322">
        <f t="shared" ref="E91:E93" si="44">D91*1000</f>
        <v>392.35442945844534</v>
      </c>
      <c r="F91" s="345">
        <v>0.11766810967099842</v>
      </c>
      <c r="G91" s="322">
        <f t="shared" si="42"/>
        <v>117.66810967099842</v>
      </c>
      <c r="H91" s="321"/>
    </row>
    <row r="92" spans="1:8">
      <c r="A92" s="105" t="s">
        <v>47</v>
      </c>
      <c r="B92" s="345">
        <v>0.30440757782896843</v>
      </c>
      <c r="C92" s="322">
        <f t="shared" si="43"/>
        <v>304.40757782896844</v>
      </c>
      <c r="D92" s="345">
        <v>0.36443407680035372</v>
      </c>
      <c r="E92" s="322">
        <f t="shared" si="44"/>
        <v>364.43407680035375</v>
      </c>
      <c r="F92" s="345">
        <v>0.10132531666113753</v>
      </c>
      <c r="G92" s="322">
        <f t="shared" si="42"/>
        <v>101.32531666113753</v>
      </c>
      <c r="H92" s="321"/>
    </row>
    <row r="93" spans="1:8">
      <c r="A93" s="105" t="s">
        <v>48</v>
      </c>
      <c r="B93" s="345">
        <v>0.32710915990434913</v>
      </c>
      <c r="C93" s="322">
        <f t="shared" si="43"/>
        <v>327.10915990434916</v>
      </c>
      <c r="D93" s="345">
        <v>0.15870516247757341</v>
      </c>
      <c r="E93" s="322">
        <f t="shared" si="44"/>
        <v>158.7051624775734</v>
      </c>
      <c r="F93" s="345">
        <v>0.1062281545640958</v>
      </c>
      <c r="G93" s="322">
        <f t="shared" si="42"/>
        <v>106.2281545640958</v>
      </c>
      <c r="H93" s="321"/>
    </row>
    <row r="94" spans="1:8" ht="14.65" thickBot="1">
      <c r="A94" s="105" t="s">
        <v>49</v>
      </c>
      <c r="B94" s="346"/>
      <c r="C94" s="466"/>
      <c r="D94" s="346"/>
      <c r="E94" s="466"/>
      <c r="F94" s="346"/>
      <c r="G94" s="466"/>
      <c r="H94" s="208"/>
    </row>
    <row r="95" spans="1:8">
      <c r="A95" s="462" t="s">
        <v>50</v>
      </c>
      <c r="B95" s="347">
        <f t="shared" ref="B95:G95" si="45">AVERAGE(B89:B93)</f>
        <v>0.31348821065912075</v>
      </c>
      <c r="C95" s="347">
        <f t="shared" si="45"/>
        <v>313.48821065912074</v>
      </c>
      <c r="D95" s="347">
        <f t="shared" si="45"/>
        <v>0.2783218312338186</v>
      </c>
      <c r="E95" s="347">
        <f t="shared" si="45"/>
        <v>278.3218312338185</v>
      </c>
      <c r="F95" s="536">
        <f t="shared" si="45"/>
        <v>0.1134189834884346</v>
      </c>
      <c r="G95" s="537">
        <f t="shared" si="45"/>
        <v>113.41898348843461</v>
      </c>
      <c r="H95" s="100" t="e">
        <f>AVERAGE(H89:H94)</f>
        <v>#DIV/0!</v>
      </c>
    </row>
    <row r="96" spans="1:8" ht="14.65" thickBot="1">
      <c r="A96" s="462" t="s">
        <v>51</v>
      </c>
      <c r="B96" s="464">
        <f t="shared" ref="B96:G96" si="46">_xlfn.STDEV.S(B89:B93)</f>
        <v>2.0975561716356419E-2</v>
      </c>
      <c r="C96" s="464">
        <f t="shared" si="46"/>
        <v>20.975561716356417</v>
      </c>
      <c r="D96" s="464">
        <f t="shared" si="46"/>
        <v>9.7517170622169969E-2</v>
      </c>
      <c r="E96" s="464">
        <f t="shared" si="46"/>
        <v>97.517170622170255</v>
      </c>
      <c r="F96" s="522">
        <f t="shared" si="46"/>
        <v>2.2692366803050042E-2</v>
      </c>
      <c r="G96" s="526">
        <f t="shared" si="46"/>
        <v>22.692366803049957</v>
      </c>
      <c r="H96" s="117" t="e">
        <f>_xlfn.STDEV.S(H89:H94,)</f>
        <v>#DIV/0!</v>
      </c>
    </row>
    <row r="97" spans="1:9">
      <c r="A97" s="25"/>
      <c r="B97" s="25"/>
      <c r="C97" s="25"/>
      <c r="D97" s="25"/>
      <c r="E97" s="25"/>
      <c r="F97" s="519"/>
      <c r="G97" s="523"/>
      <c r="H97" s="25"/>
    </row>
    <row r="98" spans="1:9" ht="14.65" thickBot="1">
      <c r="A98" s="25"/>
      <c r="B98" s="25"/>
      <c r="C98" s="25"/>
      <c r="D98" s="25"/>
      <c r="E98" s="25"/>
      <c r="F98" s="519"/>
      <c r="G98" s="523"/>
      <c r="H98" s="25"/>
    </row>
    <row r="99" spans="1:9" ht="15" thickBot="1">
      <c r="A99" s="137" t="s">
        <v>80</v>
      </c>
      <c r="B99" s="357" t="s">
        <v>141</v>
      </c>
      <c r="C99" s="465" t="s">
        <v>144</v>
      </c>
      <c r="D99" s="357" t="s">
        <v>141</v>
      </c>
      <c r="E99" s="465" t="s">
        <v>144</v>
      </c>
      <c r="F99" s="357" t="s">
        <v>141</v>
      </c>
      <c r="G99" s="465" t="s">
        <v>144</v>
      </c>
    </row>
    <row r="100" spans="1:9">
      <c r="A100" s="119" t="s">
        <v>44</v>
      </c>
      <c r="B100" s="402">
        <v>0.3536058483249977</v>
      </c>
      <c r="C100" s="494">
        <f>B100*1000</f>
        <v>353.60584832499768</v>
      </c>
      <c r="D100" s="402">
        <v>0.34533067761323843</v>
      </c>
      <c r="E100" s="400">
        <f>D100*1000</f>
        <v>345.33067761323844</v>
      </c>
      <c r="F100" s="402">
        <v>0</v>
      </c>
      <c r="G100" s="400">
        <f>F100*1000</f>
        <v>0</v>
      </c>
      <c r="H100" s="391"/>
    </row>
    <row r="101" spans="1:9">
      <c r="A101" s="119" t="s">
        <v>45</v>
      </c>
      <c r="B101" s="367">
        <v>0.39174760275106485</v>
      </c>
      <c r="C101" s="495">
        <f>B101*1000</f>
        <v>391.74760275106485</v>
      </c>
      <c r="D101" s="367">
        <v>0.1572356702324107</v>
      </c>
      <c r="E101" s="306">
        <f>D101*1000</f>
        <v>157.23567023241068</v>
      </c>
      <c r="F101" s="367">
        <v>0</v>
      </c>
      <c r="G101" s="306">
        <f t="shared" ref="G101:G104" si="47">F101*1000</f>
        <v>0</v>
      </c>
      <c r="H101" s="392"/>
    </row>
    <row r="102" spans="1:9">
      <c r="A102" s="119" t="s">
        <v>46</v>
      </c>
      <c r="B102" s="367">
        <v>0.38539064368005366</v>
      </c>
      <c r="C102" s="495">
        <f t="shared" ref="C102:C104" si="48">B102*1000</f>
        <v>385.39064368005364</v>
      </c>
      <c r="D102" s="367">
        <v>0.26597809637445174</v>
      </c>
      <c r="E102" s="306">
        <f t="shared" ref="E102:E104" si="49">D102*1000</f>
        <v>265.97809637445175</v>
      </c>
      <c r="F102" s="367">
        <v>0</v>
      </c>
      <c r="G102" s="306">
        <f t="shared" si="47"/>
        <v>0</v>
      </c>
      <c r="H102" s="392"/>
    </row>
    <row r="103" spans="1:9">
      <c r="A103" s="119" t="s">
        <v>47</v>
      </c>
      <c r="B103" s="367">
        <v>0.3504273687894921</v>
      </c>
      <c r="C103" s="495">
        <f t="shared" si="48"/>
        <v>350.42736878949211</v>
      </c>
      <c r="D103" s="367">
        <v>0.11315090287752919</v>
      </c>
      <c r="E103" s="306">
        <f t="shared" si="49"/>
        <v>113.15090287752919</v>
      </c>
      <c r="F103" s="367">
        <v>0</v>
      </c>
      <c r="G103" s="306">
        <f t="shared" si="47"/>
        <v>0</v>
      </c>
      <c r="H103" s="392"/>
    </row>
    <row r="104" spans="1:9">
      <c r="A104" s="119" t="s">
        <v>48</v>
      </c>
      <c r="B104" s="367">
        <v>0.35996280739600889</v>
      </c>
      <c r="C104" s="495">
        <f t="shared" si="48"/>
        <v>359.96280739600888</v>
      </c>
      <c r="D104" s="367">
        <v>0.16899160819371242</v>
      </c>
      <c r="E104" s="306">
        <f t="shared" si="49"/>
        <v>168.99160819371241</v>
      </c>
      <c r="F104" s="367">
        <v>0</v>
      </c>
      <c r="G104" s="306">
        <f t="shared" si="47"/>
        <v>0</v>
      </c>
      <c r="H104" s="392"/>
    </row>
    <row r="105" spans="1:9" ht="14.65" thickBot="1">
      <c r="A105" s="119" t="s">
        <v>49</v>
      </c>
      <c r="B105" s="395"/>
      <c r="C105" s="496"/>
      <c r="D105" s="395"/>
      <c r="E105" s="401"/>
      <c r="F105" s="395"/>
      <c r="G105" s="401"/>
      <c r="H105" s="216"/>
    </row>
    <row r="106" spans="1:9">
      <c r="A106" s="468" t="s">
        <v>50</v>
      </c>
      <c r="B106" s="411">
        <f t="shared" ref="B106:G106" si="50">AVERAGE(B100:B104)</f>
        <v>0.36822685418832346</v>
      </c>
      <c r="C106" s="470">
        <f t="shared" si="50"/>
        <v>368.22685418832344</v>
      </c>
      <c r="D106" s="490">
        <f t="shared" si="50"/>
        <v>0.21013739105826851</v>
      </c>
      <c r="E106" s="492">
        <f t="shared" si="50"/>
        <v>210.13739105826852</v>
      </c>
      <c r="F106" s="396">
        <f t="shared" si="50"/>
        <v>0</v>
      </c>
      <c r="G106" s="399">
        <f t="shared" si="50"/>
        <v>0</v>
      </c>
      <c r="H106" s="118" t="e">
        <f>AVERAGE(H100:H105)</f>
        <v>#DIV/0!</v>
      </c>
    </row>
    <row r="107" spans="1:9" ht="14.65" thickBot="1">
      <c r="A107" s="468" t="s">
        <v>51</v>
      </c>
      <c r="B107" s="412">
        <f t="shared" ref="B107:G107" si="51">_xlfn.STDEV.S(B100:B104)</f>
        <v>1.9017828773103353E-2</v>
      </c>
      <c r="C107" s="425">
        <f t="shared" si="51"/>
        <v>19.01782877310335</v>
      </c>
      <c r="D107" s="491">
        <f t="shared" si="51"/>
        <v>9.3932629452243468E-2</v>
      </c>
      <c r="E107" s="493">
        <f t="shared" si="51"/>
        <v>93.932629452243361</v>
      </c>
      <c r="F107" s="355">
        <f t="shared" si="51"/>
        <v>0</v>
      </c>
      <c r="G107" s="356">
        <f t="shared" si="51"/>
        <v>0</v>
      </c>
      <c r="H107" s="123" t="e">
        <f>_xlfn.STDEV.S(H100:H105,)</f>
        <v>#DIV/0!</v>
      </c>
    </row>
    <row r="108" spans="1:9">
      <c r="A108" s="25"/>
      <c r="B108" s="25"/>
      <c r="C108" s="25"/>
      <c r="D108" s="25"/>
      <c r="E108" s="25"/>
      <c r="F108" s="519"/>
      <c r="G108" s="523"/>
      <c r="H108" s="25"/>
    </row>
    <row r="109" spans="1:9" ht="14.65" thickBot="1">
      <c r="A109" s="25"/>
      <c r="B109" s="25"/>
      <c r="C109" s="25"/>
      <c r="D109" s="25"/>
      <c r="E109" s="25"/>
      <c r="F109" s="519"/>
      <c r="G109" s="523"/>
      <c r="H109" s="25"/>
      <c r="I109" s="25"/>
    </row>
    <row r="110" spans="1:9" ht="15" thickBot="1">
      <c r="A110" s="139" t="s">
        <v>81</v>
      </c>
      <c r="B110" s="357" t="s">
        <v>141</v>
      </c>
      <c r="C110" s="465" t="s">
        <v>144</v>
      </c>
      <c r="D110" s="357" t="s">
        <v>141</v>
      </c>
      <c r="E110" s="465" t="s">
        <v>144</v>
      </c>
      <c r="F110" s="357" t="s">
        <v>141</v>
      </c>
      <c r="G110" s="465" t="s">
        <v>144</v>
      </c>
      <c r="I110" s="25"/>
    </row>
    <row r="111" spans="1:9">
      <c r="A111" s="58" t="s">
        <v>44</v>
      </c>
      <c r="B111" s="382">
        <v>0.1100281524579021</v>
      </c>
      <c r="C111" s="498">
        <f>B111*1000</f>
        <v>110.0281524579021</v>
      </c>
      <c r="D111" s="382">
        <v>0.12196785634850549</v>
      </c>
      <c r="E111" s="502">
        <f>D111*1000</f>
        <v>121.96785634850549</v>
      </c>
      <c r="F111" s="382">
        <v>6.6086634388546658E-2</v>
      </c>
      <c r="G111" s="502">
        <f>F111*1000</f>
        <v>66.086634388546656</v>
      </c>
      <c r="H111" s="323"/>
      <c r="I111" s="25"/>
    </row>
    <row r="112" spans="1:9">
      <c r="A112" s="58" t="s">
        <v>45</v>
      </c>
      <c r="B112" s="383">
        <v>0.10703418912571427</v>
      </c>
      <c r="C112" s="499">
        <f t="shared" ref="C112:C115" si="52">B112*1000</f>
        <v>107.03418912571428</v>
      </c>
      <c r="D112" s="383">
        <v>0.11021191838720376</v>
      </c>
      <c r="E112" s="325">
        <f t="shared" ref="E112:E115" si="53">D112*1000</f>
        <v>110.21191838720377</v>
      </c>
      <c r="F112" s="383">
        <v>6.1680858762643558E-2</v>
      </c>
      <c r="G112" s="325">
        <f t="shared" ref="G112:G115" si="54">F112*1000</f>
        <v>61.68085876264356</v>
      </c>
      <c r="H112" s="324"/>
      <c r="I112" s="25"/>
    </row>
    <row r="113" spans="1:9">
      <c r="A113" s="58" t="s">
        <v>46</v>
      </c>
      <c r="B113" s="383">
        <v>0.10703418912571427</v>
      </c>
      <c r="C113" s="499">
        <f t="shared" si="52"/>
        <v>107.03418912571428</v>
      </c>
      <c r="D113" s="383">
        <v>0.11902887185818005</v>
      </c>
      <c r="E113" s="325">
        <f t="shared" si="53"/>
        <v>119.02887185818005</v>
      </c>
      <c r="F113" s="383">
        <v>6.3149450637944596E-2</v>
      </c>
      <c r="G113" s="325">
        <f t="shared" si="54"/>
        <v>63.149450637944597</v>
      </c>
      <c r="H113" s="324"/>
      <c r="I113" s="25"/>
    </row>
    <row r="114" spans="1:9">
      <c r="A114" s="58" t="s">
        <v>47</v>
      </c>
      <c r="B114" s="383">
        <v>9.356135413086912E-2</v>
      </c>
      <c r="C114" s="499">
        <f t="shared" si="52"/>
        <v>93.56135413086912</v>
      </c>
      <c r="D114" s="383">
        <v>0.10139496491622746</v>
      </c>
      <c r="E114" s="325">
        <f t="shared" si="53"/>
        <v>101.39496491622747</v>
      </c>
      <c r="F114" s="383">
        <v>4.2589164383730074E-2</v>
      </c>
      <c r="G114" s="325">
        <f t="shared" si="54"/>
        <v>42.589164383730072</v>
      </c>
      <c r="H114" s="324"/>
      <c r="I114" s="25"/>
    </row>
    <row r="115" spans="1:9">
      <c r="A115" s="58" t="s">
        <v>48</v>
      </c>
      <c r="B115" s="383">
        <v>0.10703418912571427</v>
      </c>
      <c r="C115" s="499">
        <f t="shared" si="52"/>
        <v>107.03418912571428</v>
      </c>
      <c r="D115" s="383">
        <v>7.4944104503298553E-2</v>
      </c>
      <c r="E115" s="325">
        <f t="shared" si="53"/>
        <v>74.944104503298547</v>
      </c>
      <c r="F115" s="383">
        <v>5.2869307510837335E-2</v>
      </c>
      <c r="G115" s="325">
        <f t="shared" si="54"/>
        <v>52.869307510837338</v>
      </c>
      <c r="H115" s="324"/>
      <c r="I115" s="25"/>
    </row>
    <row r="116" spans="1:9" ht="14.65" thickBot="1">
      <c r="A116" s="58" t="s">
        <v>49</v>
      </c>
      <c r="B116" s="384"/>
      <c r="C116" s="500"/>
      <c r="D116" s="384"/>
      <c r="E116" s="456"/>
      <c r="F116" s="384"/>
      <c r="G116" s="456"/>
      <c r="H116" s="195"/>
      <c r="I116" s="25"/>
    </row>
    <row r="117" spans="1:9">
      <c r="A117" s="56" t="s">
        <v>50</v>
      </c>
      <c r="B117" s="497">
        <f t="shared" ref="B117:G117" si="55">AVERAGE(B111:B115)</f>
        <v>0.1049384147931828</v>
      </c>
      <c r="C117" s="501">
        <f t="shared" si="55"/>
        <v>104.9384147931828</v>
      </c>
      <c r="D117" s="497">
        <f t="shared" si="55"/>
        <v>0.10550954320268306</v>
      </c>
      <c r="E117" s="501">
        <f t="shared" si="55"/>
        <v>105.50954320268306</v>
      </c>
      <c r="F117" s="497">
        <f t="shared" si="55"/>
        <v>5.7275083136740443E-2</v>
      </c>
      <c r="G117" s="501">
        <f t="shared" si="55"/>
        <v>57.275083136740442</v>
      </c>
      <c r="H117" s="87" t="e">
        <f>AVERAGE(H111:H116)</f>
        <v>#DIV/0!</v>
      </c>
      <c r="I117" s="25"/>
    </row>
    <row r="118" spans="1:9">
      <c r="A118" s="56" t="s">
        <v>51</v>
      </c>
      <c r="B118" s="307">
        <f t="shared" ref="B118:G118" si="56">_xlfn.STDEV.S(B111:B115)</f>
        <v>6.4907578326479113E-3</v>
      </c>
      <c r="C118" s="308">
        <f t="shared" si="56"/>
        <v>6.4907578326479127</v>
      </c>
      <c r="D118" s="307">
        <f t="shared" si="56"/>
        <v>1.8887406178711326E-2</v>
      </c>
      <c r="E118" s="308">
        <f t="shared" si="56"/>
        <v>18.887406178711398</v>
      </c>
      <c r="F118" s="307">
        <f t="shared" si="56"/>
        <v>9.5740476857235773E-3</v>
      </c>
      <c r="G118" s="308">
        <f t="shared" si="56"/>
        <v>9.5740476857236452</v>
      </c>
      <c r="H118" s="90" t="e">
        <f>_xlfn.STDEV.S(H111:H116,)</f>
        <v>#DIV/0!</v>
      </c>
      <c r="I118" s="25"/>
    </row>
    <row r="119" spans="1:9">
      <c r="B119" s="92"/>
      <c r="C119" s="93"/>
      <c r="D119" s="92"/>
      <c r="E119" s="93"/>
      <c r="F119" s="521"/>
      <c r="G119" s="525"/>
      <c r="H119" s="92"/>
      <c r="I119" s="25"/>
    </row>
    <row r="120" spans="1:9" ht="14.65" thickBot="1">
      <c r="F120" s="148"/>
      <c r="G120" s="169"/>
      <c r="I120" s="25"/>
    </row>
    <row r="121" spans="1:9" ht="15" thickBot="1">
      <c r="A121" s="138" t="s">
        <v>82</v>
      </c>
      <c r="B121" s="357" t="s">
        <v>141</v>
      </c>
      <c r="C121" s="465" t="s">
        <v>144</v>
      </c>
      <c r="D121" s="357" t="s">
        <v>141</v>
      </c>
      <c r="E121" s="465" t="s">
        <v>144</v>
      </c>
      <c r="F121" s="357" t="s">
        <v>141</v>
      </c>
      <c r="G121" s="465" t="s">
        <v>144</v>
      </c>
      <c r="I121" s="25"/>
    </row>
    <row r="122" spans="1:9">
      <c r="A122" s="105" t="s">
        <v>44</v>
      </c>
      <c r="B122" s="344">
        <v>0.15890911537905317</v>
      </c>
      <c r="C122" s="349">
        <f>B122*1000</f>
        <v>158.90911537905316</v>
      </c>
      <c r="D122" s="344">
        <v>0.14254074778078352</v>
      </c>
      <c r="E122" s="349">
        <f>D122*1000</f>
        <v>142.54074778078351</v>
      </c>
      <c r="F122" s="344">
        <v>0.11603383037001233</v>
      </c>
      <c r="G122" s="349">
        <f>F122*1000</f>
        <v>116.03383037001232</v>
      </c>
      <c r="H122" s="320"/>
      <c r="I122" s="25"/>
    </row>
    <row r="123" spans="1:9">
      <c r="A123" s="105" t="s">
        <v>45</v>
      </c>
      <c r="B123" s="345">
        <v>0.12282494944145157</v>
      </c>
      <c r="C123" s="322">
        <f t="shared" ref="C123:C126" si="57">B123*1000</f>
        <v>122.82494944145158</v>
      </c>
      <c r="D123" s="345">
        <v>0.10139496491622746</v>
      </c>
      <c r="E123" s="322">
        <f t="shared" ref="E123:E126" si="58">D123*1000</f>
        <v>101.39496491622747</v>
      </c>
      <c r="F123" s="345">
        <v>0.12257094757395669</v>
      </c>
      <c r="G123" s="322">
        <f t="shared" ref="G123:G126" si="59">F123*1000</f>
        <v>122.57094757395669</v>
      </c>
      <c r="H123" s="321"/>
      <c r="I123" s="25"/>
    </row>
    <row r="124" spans="1:9">
      <c r="A124" s="105" t="s">
        <v>46</v>
      </c>
      <c r="B124" s="345">
        <v>0.18111475595603876</v>
      </c>
      <c r="C124" s="322">
        <f t="shared" si="57"/>
        <v>181.11475595603878</v>
      </c>
      <c r="D124" s="345">
        <v>0.1572356702324107</v>
      </c>
      <c r="E124" s="322">
        <f t="shared" si="58"/>
        <v>157.23567023241068</v>
      </c>
      <c r="F124" s="345">
        <v>0.11930238897198452</v>
      </c>
      <c r="G124" s="322">
        <f t="shared" si="59"/>
        <v>119.30238897198451</v>
      </c>
      <c r="H124" s="321"/>
      <c r="I124" s="25"/>
    </row>
    <row r="125" spans="1:9">
      <c r="A125" s="105" t="s">
        <v>47</v>
      </c>
      <c r="B125" s="345">
        <v>0.15335770523480677</v>
      </c>
      <c r="C125" s="322">
        <f t="shared" si="57"/>
        <v>153.35770523480676</v>
      </c>
      <c r="D125" s="345">
        <v>0.1572356702324107</v>
      </c>
      <c r="E125" s="322">
        <f t="shared" si="58"/>
        <v>157.23567023241068</v>
      </c>
      <c r="F125" s="345">
        <v>9.9691037360151447E-2</v>
      </c>
      <c r="G125" s="322">
        <f t="shared" si="59"/>
        <v>99.691037360151441</v>
      </c>
      <c r="H125" s="321"/>
      <c r="I125" s="25"/>
    </row>
    <row r="126" spans="1:9">
      <c r="A126" s="105" t="s">
        <v>48</v>
      </c>
      <c r="B126" s="345">
        <v>0.14503059001843716</v>
      </c>
      <c r="C126" s="322">
        <f t="shared" si="57"/>
        <v>145.03059001843715</v>
      </c>
      <c r="D126" s="345">
        <v>0.16017465472273612</v>
      </c>
      <c r="E126" s="322">
        <f t="shared" si="58"/>
        <v>160.17465472273611</v>
      </c>
      <c r="F126" s="345">
        <v>0.11439955106902625</v>
      </c>
      <c r="G126" s="322">
        <f t="shared" si="59"/>
        <v>114.39955106902624</v>
      </c>
      <c r="H126" s="321"/>
      <c r="I126" s="25"/>
    </row>
    <row r="127" spans="1:9" ht="14.65" thickBot="1">
      <c r="A127" s="105" t="s">
        <v>49</v>
      </c>
      <c r="B127" s="346"/>
      <c r="C127" s="466"/>
      <c r="D127" s="346"/>
      <c r="E127" s="466"/>
      <c r="F127" s="346"/>
      <c r="G127" s="466"/>
      <c r="H127" s="208"/>
      <c r="I127" s="25"/>
    </row>
    <row r="128" spans="1:9">
      <c r="A128" s="100" t="s">
        <v>50</v>
      </c>
      <c r="B128" s="503">
        <f t="shared" ref="B128:G128" si="60">AVERAGE(B122:B126)</f>
        <v>0.15224742320595749</v>
      </c>
      <c r="C128" s="504">
        <f t="shared" si="60"/>
        <v>152.24742320595746</v>
      </c>
      <c r="D128" s="503">
        <f t="shared" si="60"/>
        <v>0.14371634157691368</v>
      </c>
      <c r="E128" s="504">
        <f t="shared" si="60"/>
        <v>143.71634157691369</v>
      </c>
      <c r="F128" s="503">
        <f t="shared" si="60"/>
        <v>0.11439955106902625</v>
      </c>
      <c r="G128" s="504">
        <f t="shared" si="60"/>
        <v>114.39955106902623</v>
      </c>
      <c r="H128" s="100" t="e">
        <f>AVERAGE(H122:H127)</f>
        <v>#DIV/0!</v>
      </c>
      <c r="I128" s="25"/>
    </row>
    <row r="129" spans="1:9">
      <c r="A129" s="100" t="s">
        <v>51</v>
      </c>
      <c r="B129" s="301">
        <f t="shared" ref="B129:G129" si="61">_xlfn.STDEV.S(B122:B126)</f>
        <v>2.1193739715869506E-2</v>
      </c>
      <c r="C129" s="302">
        <f t="shared" si="61"/>
        <v>21.193739715869739</v>
      </c>
      <c r="D129" s="301">
        <f t="shared" si="61"/>
        <v>2.4641943457374825E-2</v>
      </c>
      <c r="E129" s="302">
        <f t="shared" si="61"/>
        <v>24.641943457374698</v>
      </c>
      <c r="F129" s="301">
        <f t="shared" si="61"/>
        <v>8.8008633766986626E-3</v>
      </c>
      <c r="G129" s="302">
        <f t="shared" si="61"/>
        <v>8.8008633766986648</v>
      </c>
      <c r="H129" s="117" t="e">
        <f>_xlfn.STDEV.S(H122:H127,)</f>
        <v>#DIV/0!</v>
      </c>
      <c r="I129" s="25"/>
    </row>
    <row r="130" spans="1:9">
      <c r="A130" s="25"/>
      <c r="B130" s="25"/>
      <c r="C130" s="25"/>
      <c r="D130" s="25"/>
      <c r="E130" s="25"/>
      <c r="F130" s="519"/>
      <c r="G130" s="523"/>
      <c r="H130" s="25"/>
      <c r="I130" s="25"/>
    </row>
    <row r="131" spans="1:9" ht="14.65" thickBot="1">
      <c r="A131" s="25"/>
      <c r="B131" s="25"/>
      <c r="C131" s="25"/>
      <c r="D131" s="25"/>
      <c r="E131" s="25"/>
      <c r="F131" s="519"/>
      <c r="G131" s="523"/>
      <c r="H131" s="25"/>
      <c r="I131" s="25"/>
    </row>
    <row r="132" spans="1:9" ht="15" thickBot="1">
      <c r="A132" s="137" t="s">
        <v>83</v>
      </c>
      <c r="B132" s="357" t="s">
        <v>141</v>
      </c>
      <c r="C132" s="465" t="s">
        <v>144</v>
      </c>
      <c r="D132" s="357" t="s">
        <v>141</v>
      </c>
      <c r="E132" s="465" t="s">
        <v>144</v>
      </c>
      <c r="F132" s="357" t="s">
        <v>141</v>
      </c>
      <c r="G132" s="465" t="s">
        <v>144</v>
      </c>
      <c r="I132" s="25"/>
    </row>
    <row r="133" spans="1:9">
      <c r="A133" s="119" t="s">
        <v>44</v>
      </c>
      <c r="B133" s="402">
        <v>0.31550287071430971</v>
      </c>
      <c r="C133" s="400">
        <f>B133*1000</f>
        <v>315.50287071430972</v>
      </c>
      <c r="D133" s="402">
        <v>0.18662551513566503</v>
      </c>
      <c r="E133" s="400">
        <f>D133*1000</f>
        <v>186.62551513566504</v>
      </c>
      <c r="F133" s="542">
        <v>0</v>
      </c>
      <c r="G133" s="538">
        <f>F133*1000</f>
        <v>0</v>
      </c>
      <c r="H133" s="391"/>
      <c r="I133" s="25"/>
    </row>
    <row r="134" spans="1:9">
      <c r="A134" s="119" t="s">
        <v>45</v>
      </c>
      <c r="B134" s="367">
        <v>0.31274135762271837</v>
      </c>
      <c r="C134" s="306">
        <f t="shared" ref="C134:C137" si="62">B134*1000</f>
        <v>312.7413576227184</v>
      </c>
      <c r="D134" s="367">
        <v>8.6700042464600294E-2</v>
      </c>
      <c r="E134" s="306">
        <f t="shared" ref="E134:E137" si="63">D134*1000</f>
        <v>86.700042464600287</v>
      </c>
      <c r="F134" s="543">
        <v>0</v>
      </c>
      <c r="G134" s="539">
        <f t="shared" ref="G134:G137" si="64">F134*1000</f>
        <v>0</v>
      </c>
      <c r="H134" s="392"/>
      <c r="I134" s="25"/>
    </row>
    <row r="135" spans="1:9">
      <c r="A135" s="119" t="s">
        <v>46</v>
      </c>
      <c r="B135" s="367">
        <v>0.34311800163022305</v>
      </c>
      <c r="C135" s="306">
        <f t="shared" si="62"/>
        <v>343.11800163022303</v>
      </c>
      <c r="D135" s="367">
        <v>0.16899160819371242</v>
      </c>
      <c r="E135" s="306">
        <f t="shared" si="63"/>
        <v>168.99160819371241</v>
      </c>
      <c r="F135" s="543">
        <v>0</v>
      </c>
      <c r="G135" s="539">
        <f t="shared" si="64"/>
        <v>0</v>
      </c>
      <c r="H135" s="392"/>
      <c r="I135" s="25"/>
    </row>
    <row r="136" spans="1:9">
      <c r="A136" s="119" t="s">
        <v>47</v>
      </c>
      <c r="B136" s="367">
        <v>0.33483346235544903</v>
      </c>
      <c r="C136" s="306">
        <f t="shared" si="62"/>
        <v>334.83346235544906</v>
      </c>
      <c r="D136" s="367">
        <v>0.10727293389687832</v>
      </c>
      <c r="E136" s="306">
        <f t="shared" si="63"/>
        <v>107.27293389687833</v>
      </c>
      <c r="F136" s="543">
        <v>0</v>
      </c>
      <c r="G136" s="539">
        <f t="shared" si="64"/>
        <v>0</v>
      </c>
      <c r="H136" s="392"/>
      <c r="I136" s="25"/>
    </row>
    <row r="137" spans="1:9">
      <c r="A137" s="119" t="s">
        <v>48</v>
      </c>
      <c r="B137" s="367">
        <v>0.28788773979839638</v>
      </c>
      <c r="C137" s="306">
        <f t="shared" si="62"/>
        <v>287.88773979839635</v>
      </c>
      <c r="D137" s="367">
        <v>0.15429668574208524</v>
      </c>
      <c r="E137" s="306">
        <f t="shared" si="63"/>
        <v>154.29668574208523</v>
      </c>
      <c r="F137" s="543">
        <v>0</v>
      </c>
      <c r="G137" s="539">
        <f t="shared" si="64"/>
        <v>0</v>
      </c>
      <c r="H137" s="392"/>
      <c r="I137" s="25"/>
    </row>
    <row r="138" spans="1:9" ht="14.65" thickBot="1">
      <c r="A138" s="119" t="s">
        <v>49</v>
      </c>
      <c r="B138" s="395"/>
      <c r="C138" s="401"/>
      <c r="D138" s="395"/>
      <c r="E138" s="401"/>
      <c r="F138" s="540"/>
      <c r="G138" s="541"/>
      <c r="H138" s="216"/>
      <c r="I138" s="25"/>
    </row>
    <row r="139" spans="1:9">
      <c r="A139" s="118" t="s">
        <v>50</v>
      </c>
      <c r="B139" s="505">
        <f t="shared" ref="B139:G139" si="65">AVERAGE(B133:B137)</f>
        <v>0.31881668642421929</v>
      </c>
      <c r="C139" s="507">
        <f t="shared" si="65"/>
        <v>318.81668642421926</v>
      </c>
      <c r="D139" s="505">
        <f t="shared" si="65"/>
        <v>0.14077735708658826</v>
      </c>
      <c r="E139" s="507">
        <f t="shared" si="65"/>
        <v>140.77735708658824</v>
      </c>
      <c r="F139" s="505">
        <f t="shared" si="65"/>
        <v>0</v>
      </c>
      <c r="G139" s="507">
        <f t="shared" si="65"/>
        <v>0</v>
      </c>
      <c r="H139" s="118" t="e">
        <f>AVERAGE(H133:H138)</f>
        <v>#DIV/0!</v>
      </c>
      <c r="I139" s="25"/>
    </row>
    <row r="140" spans="1:9">
      <c r="A140" s="118" t="s">
        <v>51</v>
      </c>
      <c r="B140" s="506">
        <f t="shared" ref="B140:G140" si="66">_xlfn.STDEV.S(B133:B137)</f>
        <v>2.151500503114839E-2</v>
      </c>
      <c r="C140" s="508">
        <f t="shared" si="66"/>
        <v>21.515005031148398</v>
      </c>
      <c r="D140" s="506">
        <f t="shared" si="66"/>
        <v>4.2213067109974883E-2</v>
      </c>
      <c r="E140" s="508">
        <f t="shared" si="66"/>
        <v>42.213067109974951</v>
      </c>
      <c r="F140" s="506">
        <f t="shared" si="66"/>
        <v>0</v>
      </c>
      <c r="G140" s="508">
        <f t="shared" si="66"/>
        <v>0</v>
      </c>
      <c r="H140" s="123" t="e">
        <f>_xlfn.STDEV.S(H133:H138,)</f>
        <v>#DIV/0!</v>
      </c>
      <c r="I140" s="25"/>
    </row>
    <row r="141" spans="1:9">
      <c r="A141" s="25"/>
      <c r="B141" s="132"/>
      <c r="C141" s="25"/>
      <c r="D141" s="132"/>
      <c r="E141" s="25"/>
      <c r="F141" s="132"/>
      <c r="G141" s="25"/>
      <c r="H141" s="132"/>
      <c r="I141" s="25"/>
    </row>
    <row r="142" spans="1:9">
      <c r="A142" s="25"/>
      <c r="B142" s="25"/>
      <c r="C142" s="25"/>
      <c r="D142" s="25"/>
      <c r="E142" s="25"/>
      <c r="F142" s="25"/>
      <c r="G142" s="25"/>
      <c r="H142" s="25"/>
      <c r="I142" s="25"/>
    </row>
    <row r="143" spans="1:9">
      <c r="A143" s="25"/>
      <c r="B143" s="25"/>
      <c r="C143" s="25"/>
      <c r="D143" s="25"/>
      <c r="E143" s="25"/>
      <c r="F143" s="25"/>
      <c r="G143" s="25"/>
      <c r="H143" s="25"/>
      <c r="I143" s="25"/>
    </row>
    <row r="144" spans="1:9">
      <c r="A144" s="25"/>
      <c r="B144" s="25"/>
      <c r="C144" s="25"/>
      <c r="D144" s="25"/>
      <c r="E144" s="25"/>
      <c r="F144" s="25"/>
      <c r="G144" s="25"/>
      <c r="H144" s="25"/>
      <c r="I144" s="25"/>
    </row>
    <row r="145" spans="1:9">
      <c r="A145" s="25"/>
      <c r="B145" s="25"/>
      <c r="C145" s="25"/>
      <c r="D145" s="25"/>
      <c r="E145" s="25"/>
      <c r="F145" s="25"/>
      <c r="G145" s="25"/>
      <c r="H145" s="25"/>
      <c r="I145" s="25"/>
    </row>
    <row r="146" spans="1:9">
      <c r="A146" s="25"/>
      <c r="B146" s="25"/>
      <c r="C146" s="25"/>
      <c r="D146" s="25"/>
      <c r="E146" s="25"/>
      <c r="F146" s="25"/>
      <c r="G146" s="25"/>
      <c r="H146" s="25"/>
      <c r="I146" s="25"/>
    </row>
    <row r="147" spans="1:9">
      <c r="A147" s="25"/>
      <c r="B147" s="25"/>
      <c r="C147" s="25"/>
      <c r="D147" s="25"/>
      <c r="E147" s="25"/>
      <c r="F147" s="25"/>
      <c r="G147" s="25"/>
      <c r="H147" s="25"/>
      <c r="I147" s="25"/>
    </row>
    <row r="148" spans="1:9">
      <c r="A148" s="25"/>
      <c r="B148" s="132"/>
      <c r="C148" s="25"/>
      <c r="D148" s="132"/>
      <c r="E148" s="25"/>
      <c r="F148" s="132"/>
      <c r="G148" s="25"/>
      <c r="H148" s="132"/>
      <c r="I148" s="25"/>
    </row>
    <row r="149" spans="1:9">
      <c r="A149" s="25"/>
      <c r="B149" s="25"/>
      <c r="C149" s="25"/>
      <c r="D149" s="25"/>
      <c r="E149" s="25"/>
      <c r="F149" s="25"/>
      <c r="G149" s="25"/>
      <c r="H149" s="25"/>
      <c r="I149" s="25"/>
    </row>
    <row r="150" spans="1:9">
      <c r="A150" s="25"/>
      <c r="B150" s="92"/>
      <c r="C150" s="93"/>
      <c r="D150" s="92"/>
      <c r="E150" s="93"/>
      <c r="F150" s="92"/>
      <c r="G150" s="93"/>
      <c r="H150" s="92"/>
    </row>
    <row r="151" spans="1:9">
      <c r="A151" s="25"/>
      <c r="B151" s="92"/>
      <c r="C151" s="93"/>
      <c r="D151" s="92"/>
      <c r="E151" s="93"/>
      <c r="F151" s="92"/>
      <c r="G151" s="93"/>
      <c r="H151" s="92"/>
    </row>
    <row r="152" spans="1:9">
      <c r="A152" s="25"/>
      <c r="B152" s="25"/>
      <c r="C152" s="25"/>
      <c r="D152" s="25"/>
      <c r="E152" s="25"/>
      <c r="F152" s="25"/>
      <c r="G152" s="25"/>
      <c r="H152" s="25"/>
    </row>
  </sheetData>
  <mergeCells count="1">
    <mergeCell ref="V10:Y10"/>
  </mergeCells>
  <pageMargins left="0" right="0" top="0" bottom="0" header="0" footer="0"/>
  <pageSetup paperSize="8" scale="34" orientation="portrait" r:id="rId1"/>
  <ignoredErrors>
    <ignoredError sqref="N12:N23 O12:R23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1"/>
  <sheetViews>
    <sheetView zoomScale="62" zoomScaleNormal="40" workbookViewId="0">
      <selection activeCell="C2" sqref="C2"/>
    </sheetView>
  </sheetViews>
  <sheetFormatPr defaultColWidth="8.6640625" defaultRowHeight="14.25"/>
  <cols>
    <col min="1" max="1" width="14.1328125" customWidth="1"/>
    <col min="2" max="2" width="15" bestFit="1" customWidth="1"/>
    <col min="3" max="3" width="10.6640625" bestFit="1" customWidth="1"/>
    <col min="4" max="4" width="10.1328125" bestFit="1" customWidth="1"/>
    <col min="5" max="5" width="9" bestFit="1" customWidth="1"/>
    <col min="6" max="6" width="15.796875" bestFit="1" customWidth="1"/>
    <col min="7" max="7" width="12" bestFit="1" customWidth="1"/>
    <col min="8" max="8" width="13.33203125" customWidth="1"/>
    <col min="9" max="9" width="16.796875" customWidth="1"/>
    <col min="10" max="10" width="15" bestFit="1" customWidth="1"/>
    <col min="11" max="11" width="12.6640625" bestFit="1" customWidth="1"/>
    <col min="12" max="12" width="16.6640625" bestFit="1" customWidth="1"/>
    <col min="13" max="13" width="20.6640625" customWidth="1"/>
    <col min="16" max="16" width="10" bestFit="1" customWidth="1"/>
    <col min="17" max="17" width="21.1328125" customWidth="1"/>
    <col min="19" max="20" width="15" bestFit="1" customWidth="1"/>
    <col min="21" max="21" width="10" customWidth="1"/>
    <col min="22" max="22" width="9.796875" bestFit="1" customWidth="1"/>
    <col min="25" max="25" width="8.33203125" bestFit="1" customWidth="1"/>
    <col min="26" max="26" width="15.6640625" bestFit="1" customWidth="1"/>
    <col min="27" max="27" width="21.1328125" customWidth="1"/>
    <col min="29" max="30" width="15" bestFit="1" customWidth="1"/>
    <col min="31" max="31" width="13.33203125" bestFit="1" customWidth="1"/>
    <col min="36" max="36" width="13.6640625" bestFit="1" customWidth="1"/>
    <col min="37" max="37" width="21.1328125" customWidth="1"/>
  </cols>
  <sheetData>
    <row r="1" spans="1:37" ht="23.25">
      <c r="A1" s="1" t="s">
        <v>5</v>
      </c>
    </row>
    <row r="2" spans="1:37" ht="23.25">
      <c r="A2" s="1" t="s">
        <v>39</v>
      </c>
      <c r="C2" s="3" t="s">
        <v>143</v>
      </c>
    </row>
    <row r="3" spans="1:37" ht="23.25">
      <c r="A3" s="3" t="s">
        <v>148</v>
      </c>
      <c r="V3" s="25"/>
      <c r="W3" s="25"/>
    </row>
    <row r="4" spans="1:37">
      <c r="A4" s="2"/>
      <c r="V4" s="25"/>
      <c r="W4" s="25"/>
    </row>
    <row r="5" spans="1:37">
      <c r="A5" s="4" t="s">
        <v>6</v>
      </c>
      <c r="B5" s="5"/>
      <c r="C5" s="5"/>
      <c r="D5" s="5"/>
      <c r="E5" s="5"/>
      <c r="F5" s="133">
        <v>43623</v>
      </c>
      <c r="V5" s="25"/>
      <c r="W5" s="25"/>
    </row>
    <row r="6" spans="1:37">
      <c r="A6" s="4" t="s">
        <v>7</v>
      </c>
      <c r="B6" s="5"/>
      <c r="C6" s="5"/>
      <c r="D6" s="5"/>
      <c r="E6" s="5"/>
      <c r="F6" s="134">
        <v>43704</v>
      </c>
      <c r="G6">
        <f>F6-F5</f>
        <v>81</v>
      </c>
      <c r="H6" t="s">
        <v>8</v>
      </c>
      <c r="V6" s="25"/>
      <c r="W6" s="25"/>
    </row>
    <row r="7" spans="1:37">
      <c r="V7" s="25"/>
      <c r="W7" s="25"/>
    </row>
    <row r="8" spans="1:37" ht="15.75">
      <c r="A8" s="191" t="s">
        <v>114</v>
      </c>
      <c r="B8" s="191">
        <v>200</v>
      </c>
      <c r="C8" s="191" t="s">
        <v>141</v>
      </c>
      <c r="V8" s="25"/>
      <c r="W8" s="25"/>
    </row>
    <row r="9" spans="1:37">
      <c r="V9" s="25"/>
      <c r="W9" s="25"/>
    </row>
    <row r="10" spans="1:37">
      <c r="V10" s="25"/>
      <c r="W10" s="25"/>
    </row>
    <row r="11" spans="1:37">
      <c r="A11" s="24"/>
      <c r="B11" s="24"/>
      <c r="C11" s="24"/>
      <c r="D11" s="25"/>
      <c r="E11" s="25"/>
      <c r="F11" s="26"/>
      <c r="G11" s="27"/>
      <c r="V11" s="25"/>
      <c r="W11" s="25"/>
    </row>
    <row r="12" spans="1:37" ht="15.75">
      <c r="A12" s="23" t="s">
        <v>15</v>
      </c>
      <c r="B12" s="134">
        <v>43705</v>
      </c>
      <c r="C12" s="28" t="s">
        <v>17</v>
      </c>
      <c r="E12">
        <f>B12-F5</f>
        <v>82</v>
      </c>
      <c r="F12" t="s">
        <v>9</v>
      </c>
      <c r="I12" s="23" t="s">
        <v>15</v>
      </c>
      <c r="J12" s="134">
        <v>43738</v>
      </c>
      <c r="K12" s="28" t="s">
        <v>18</v>
      </c>
      <c r="S12" s="23" t="s">
        <v>15</v>
      </c>
      <c r="T12" s="134">
        <v>43845</v>
      </c>
      <c r="U12" s="28" t="s">
        <v>142</v>
      </c>
      <c r="W12" s="25"/>
      <c r="AC12" s="23" t="s">
        <v>15</v>
      </c>
      <c r="AD12" s="134">
        <v>44016</v>
      </c>
      <c r="AE12" s="28" t="s">
        <v>140</v>
      </c>
    </row>
    <row r="13" spans="1:37">
      <c r="B13" s="27"/>
      <c r="I13" t="s">
        <v>16</v>
      </c>
      <c r="J13">
        <f>J12-F6</f>
        <v>34</v>
      </c>
      <c r="S13" t="s">
        <v>16</v>
      </c>
      <c r="T13">
        <f>T12-F6</f>
        <v>141</v>
      </c>
      <c r="W13" s="25"/>
      <c r="AC13" t="s">
        <v>16</v>
      </c>
      <c r="AD13">
        <f>AD12-F6</f>
        <v>312</v>
      </c>
    </row>
    <row r="14" spans="1:37" s="31" customFormat="1" ht="16.5" customHeight="1">
      <c r="A14" s="550" t="s">
        <v>0</v>
      </c>
      <c r="B14" s="550" t="s">
        <v>1</v>
      </c>
      <c r="C14" s="29" t="s">
        <v>22</v>
      </c>
      <c r="D14" s="16" t="s">
        <v>21</v>
      </c>
      <c r="E14" s="16" t="s">
        <v>2</v>
      </c>
      <c r="F14" s="16" t="s">
        <v>14</v>
      </c>
      <c r="G14" s="16" t="s">
        <v>3</v>
      </c>
      <c r="I14" s="550" t="s">
        <v>0</v>
      </c>
      <c r="J14" s="550" t="s">
        <v>1</v>
      </c>
      <c r="K14" s="29" t="s">
        <v>22</v>
      </c>
      <c r="L14" s="16" t="s">
        <v>21</v>
      </c>
      <c r="M14" s="16" t="s">
        <v>2</v>
      </c>
      <c r="N14" s="16" t="s">
        <v>14</v>
      </c>
      <c r="O14" s="16" t="s">
        <v>3</v>
      </c>
      <c r="P14" s="16" t="s">
        <v>58</v>
      </c>
      <c r="Q14" s="548" t="s">
        <v>28</v>
      </c>
      <c r="S14" s="550" t="s">
        <v>0</v>
      </c>
      <c r="T14" s="550" t="s">
        <v>1</v>
      </c>
      <c r="U14" s="29" t="s">
        <v>22</v>
      </c>
      <c r="V14" s="16" t="s">
        <v>21</v>
      </c>
      <c r="W14" s="16" t="s">
        <v>2</v>
      </c>
      <c r="X14" s="16" t="s">
        <v>14</v>
      </c>
      <c r="Y14" s="16" t="s">
        <v>3</v>
      </c>
      <c r="Z14" s="16" t="s">
        <v>58</v>
      </c>
      <c r="AA14" s="548" t="s">
        <v>28</v>
      </c>
      <c r="AC14" s="550" t="s">
        <v>0</v>
      </c>
      <c r="AD14" s="550" t="s">
        <v>1</v>
      </c>
      <c r="AE14" s="29" t="s">
        <v>22</v>
      </c>
      <c r="AF14" s="16" t="s">
        <v>21</v>
      </c>
      <c r="AG14" s="16" t="s">
        <v>2</v>
      </c>
      <c r="AH14" s="16" t="s">
        <v>14</v>
      </c>
      <c r="AI14" s="16" t="s">
        <v>3</v>
      </c>
      <c r="AJ14" s="16" t="s">
        <v>58</v>
      </c>
      <c r="AK14" s="548" t="s">
        <v>28</v>
      </c>
    </row>
    <row r="15" spans="1:37" s="31" customFormat="1">
      <c r="A15" s="551"/>
      <c r="B15" s="551"/>
      <c r="C15" s="17" t="s">
        <v>23</v>
      </c>
      <c r="D15" s="17" t="s">
        <v>23</v>
      </c>
      <c r="E15" s="17" t="s">
        <v>25</v>
      </c>
      <c r="F15" s="17" t="s">
        <v>26</v>
      </c>
      <c r="G15" s="17" t="s">
        <v>27</v>
      </c>
      <c r="I15" s="551"/>
      <c r="J15" s="551"/>
      <c r="K15" s="17" t="s">
        <v>23</v>
      </c>
      <c r="L15" s="17" t="s">
        <v>23</v>
      </c>
      <c r="M15" s="17" t="s">
        <v>25</v>
      </c>
      <c r="N15" s="17" t="s">
        <v>26</v>
      </c>
      <c r="O15" s="17" t="s">
        <v>27</v>
      </c>
      <c r="P15" s="17" t="s">
        <v>59</v>
      </c>
      <c r="Q15" s="549"/>
      <c r="S15" s="551"/>
      <c r="T15" s="551"/>
      <c r="U15" s="17" t="s">
        <v>23</v>
      </c>
      <c r="V15" s="17" t="s">
        <v>23</v>
      </c>
      <c r="W15" s="17" t="s">
        <v>25</v>
      </c>
      <c r="X15" s="17" t="s">
        <v>26</v>
      </c>
      <c r="Y15" s="17" t="s">
        <v>27</v>
      </c>
      <c r="Z15" s="17" t="s">
        <v>59</v>
      </c>
      <c r="AA15" s="549"/>
      <c r="AC15" s="551"/>
      <c r="AD15" s="551"/>
      <c r="AE15" s="17" t="s">
        <v>23</v>
      </c>
      <c r="AF15" s="17" t="s">
        <v>23</v>
      </c>
      <c r="AG15" s="17" t="s">
        <v>25</v>
      </c>
      <c r="AH15" s="17" t="s">
        <v>26</v>
      </c>
      <c r="AI15" s="17" t="s">
        <v>27</v>
      </c>
      <c r="AJ15" s="17" t="s">
        <v>59</v>
      </c>
      <c r="AK15" s="549"/>
    </row>
    <row r="16" spans="1:37">
      <c r="A16" s="30" t="s">
        <v>4</v>
      </c>
      <c r="B16" s="18" t="s">
        <v>87</v>
      </c>
      <c r="C16" s="8">
        <v>104</v>
      </c>
      <c r="D16" s="180">
        <v>0</v>
      </c>
      <c r="E16" s="6">
        <v>30</v>
      </c>
      <c r="F16" s="8">
        <f>(PI()*(C16/2)^2*D16)/(100^3)</f>
        <v>0</v>
      </c>
      <c r="G16" s="6">
        <f t="shared" ref="G16" si="0">F16/E16</f>
        <v>0</v>
      </c>
      <c r="H16" s="180"/>
      <c r="I16" s="30" t="s">
        <v>4</v>
      </c>
      <c r="J16" s="18" t="s">
        <v>87</v>
      </c>
      <c r="K16" s="8">
        <v>104</v>
      </c>
      <c r="L16" s="6">
        <v>0</v>
      </c>
      <c r="M16" s="7">
        <v>120</v>
      </c>
      <c r="N16" s="6">
        <f>(PI()*(K16/2)^2*L16)/(100^3)</f>
        <v>0</v>
      </c>
      <c r="O16" s="6">
        <f t="shared" ref="O16:O21" si="1">N16/M16</f>
        <v>0</v>
      </c>
      <c r="P16" s="143" t="e">
        <f t="shared" ref="P16:P33" si="2">1-O16/$G16</f>
        <v>#DIV/0!</v>
      </c>
      <c r="Q16" s="8" t="e">
        <f>IF(P16=100%,"chlorides","continues")</f>
        <v>#DIV/0!</v>
      </c>
      <c r="R16" s="31"/>
      <c r="S16" s="30" t="s">
        <v>4</v>
      </c>
      <c r="T16" s="18" t="s">
        <v>87</v>
      </c>
      <c r="U16" s="30">
        <v>104</v>
      </c>
      <c r="V16" s="6">
        <v>0</v>
      </c>
      <c r="W16" s="7">
        <v>180</v>
      </c>
      <c r="X16" s="6">
        <f>(PI()*(U16/2)^2*V16)/(100^3)</f>
        <v>0</v>
      </c>
      <c r="Y16" s="6">
        <f t="shared" ref="Y16:Y24" si="3">X16/W16</f>
        <v>0</v>
      </c>
      <c r="Z16" s="143" t="e">
        <f>1-Y16/$G16</f>
        <v>#DIV/0!</v>
      </c>
      <c r="AA16" s="8" t="e">
        <f>IF(Z16=100%,"chlorides","continues")</f>
        <v>#DIV/0!</v>
      </c>
      <c r="AB16" s="31"/>
      <c r="AC16" s="30" t="s">
        <v>4</v>
      </c>
      <c r="AD16" s="30" t="s">
        <v>87</v>
      </c>
      <c r="AE16" s="19">
        <v>104</v>
      </c>
      <c r="AF16" s="6">
        <v>190</v>
      </c>
      <c r="AG16" s="6">
        <v>180</v>
      </c>
      <c r="AH16" s="7">
        <f>(PI()*(AE16/2)^2*AF16)/(100^3)</f>
        <v>1.614024641708292</v>
      </c>
      <c r="AI16" s="6">
        <f>AH16/AG16</f>
        <v>8.9668035650460661E-3</v>
      </c>
      <c r="AJ16" s="143" t="e">
        <f>1-AI16/$G16</f>
        <v>#DIV/0!</v>
      </c>
      <c r="AK16" s="8" t="e">
        <f>IF(AJ16=100%,"chlorides","continues")</f>
        <v>#DIV/0!</v>
      </c>
    </row>
    <row r="17" spans="1:37">
      <c r="A17" s="33" t="s">
        <v>4</v>
      </c>
      <c r="B17" s="19" t="s">
        <v>88</v>
      </c>
      <c r="C17" s="8">
        <v>104</v>
      </c>
      <c r="D17" s="181">
        <v>0.85747938751472319</v>
      </c>
      <c r="E17" s="8">
        <v>30</v>
      </c>
      <c r="F17" s="8">
        <f>(PI()*(C17/2)^2*D17)/(100^3)</f>
        <v>7.2841729537141946E-3</v>
      </c>
      <c r="G17" s="8">
        <f t="shared" ref="G17:G18" si="4">F17/E17</f>
        <v>2.4280576512380648E-4</v>
      </c>
      <c r="H17" s="181"/>
      <c r="I17" s="33" t="s">
        <v>4</v>
      </c>
      <c r="J17" s="19" t="s">
        <v>88</v>
      </c>
      <c r="K17" s="8">
        <v>104</v>
      </c>
      <c r="L17" s="8">
        <v>152.97753399999999</v>
      </c>
      <c r="M17" s="9">
        <v>126</v>
      </c>
      <c r="N17" s="8">
        <f t="shared" ref="N17:N33" si="5">(PI()*(K17/2)^2*L17)/(100^3)</f>
        <v>1.2995237342303581</v>
      </c>
      <c r="O17" s="8">
        <f t="shared" si="1"/>
        <v>1.0313680430399668E-2</v>
      </c>
      <c r="P17" s="144">
        <f>1-O17/$G17</f>
        <v>-41.477082144819462</v>
      </c>
      <c r="Q17" s="8" t="str">
        <f t="shared" ref="Q17:Q33" si="6">IF(P17=100%,"chlorides","continues")</f>
        <v>continues</v>
      </c>
      <c r="R17" s="31"/>
      <c r="S17" s="33" t="s">
        <v>4</v>
      </c>
      <c r="T17" s="19" t="s">
        <v>88</v>
      </c>
      <c r="U17" s="8">
        <v>104</v>
      </c>
      <c r="V17" s="8">
        <v>200</v>
      </c>
      <c r="W17" s="9">
        <v>105</v>
      </c>
      <c r="X17" s="8">
        <f t="shared" ref="X17:X39" si="7">(PI()*(U17/2)^2*V17)/(100^3)</f>
        <v>1.6989733070613602</v>
      </c>
      <c r="Y17" s="8">
        <f t="shared" si="3"/>
        <v>1.6180698162489144E-2</v>
      </c>
      <c r="Z17" s="144">
        <f>1-Y17/$G17</f>
        <v>-65.640502354788069</v>
      </c>
      <c r="AA17" s="8" t="str">
        <f t="shared" ref="AA17:AA39" si="8">IF(Z17=100%,"chlorides","continues")</f>
        <v>continues</v>
      </c>
      <c r="AB17" s="31"/>
      <c r="AC17" s="33" t="s">
        <v>4</v>
      </c>
      <c r="AD17" s="33" t="s">
        <v>88</v>
      </c>
      <c r="AE17" s="19">
        <v>104</v>
      </c>
      <c r="AF17" s="8">
        <v>0</v>
      </c>
      <c r="AG17" s="8">
        <v>110</v>
      </c>
      <c r="AH17" s="9">
        <f t="shared" ref="AH17:AH38" si="9">(PI()*(AE17/2)^2*AF17)/(100^3)</f>
        <v>0</v>
      </c>
      <c r="AI17" s="8">
        <f t="shared" ref="AI17:AI22" si="10">AH17/AG17</f>
        <v>0</v>
      </c>
      <c r="AJ17" s="144">
        <f t="shared" ref="AJ17:AJ35" si="11">1-AI17/$G17</f>
        <v>1</v>
      </c>
      <c r="AK17" s="8" t="str">
        <f t="shared" ref="AK17:AK35" si="12">IF(AJ17=100%,"chlorides","continues")</f>
        <v>chlorides</v>
      </c>
    </row>
    <row r="18" spans="1:37">
      <c r="A18" s="33" t="s">
        <v>4</v>
      </c>
      <c r="B18" s="19" t="s">
        <v>89</v>
      </c>
      <c r="C18" s="8">
        <v>104</v>
      </c>
      <c r="D18" s="181">
        <v>24.146054181389871</v>
      </c>
      <c r="E18" s="8">
        <v>30</v>
      </c>
      <c r="F18" s="8">
        <f>(PI()*(C18/2)^2*D18)/(100^3)</f>
        <v>0.20511750762519365</v>
      </c>
      <c r="G18" s="8">
        <f t="shared" si="4"/>
        <v>6.8372502541731214E-3</v>
      </c>
      <c r="H18" s="181"/>
      <c r="I18" s="33" t="s">
        <v>4</v>
      </c>
      <c r="J18" s="19" t="s">
        <v>89</v>
      </c>
      <c r="K18" s="8">
        <v>104</v>
      </c>
      <c r="L18" s="8">
        <v>200</v>
      </c>
      <c r="M18" s="9">
        <v>65</v>
      </c>
      <c r="N18" s="8">
        <f t="shared" si="5"/>
        <v>1.6989733070613602</v>
      </c>
      <c r="O18" s="8">
        <f t="shared" si="1"/>
        <v>2.6138050877867081E-2</v>
      </c>
      <c r="P18" s="144">
        <f t="shared" si="2"/>
        <v>-2.8228893058161355</v>
      </c>
      <c r="Q18" s="8" t="str">
        <f t="shared" si="6"/>
        <v>continues</v>
      </c>
      <c r="R18" s="31"/>
      <c r="S18" s="33" t="s">
        <v>4</v>
      </c>
      <c r="T18" s="19" t="s">
        <v>89</v>
      </c>
      <c r="U18" s="8">
        <v>104</v>
      </c>
      <c r="V18" s="8">
        <v>200</v>
      </c>
      <c r="W18" s="9">
        <v>68</v>
      </c>
      <c r="X18" s="8">
        <f t="shared" si="7"/>
        <v>1.6989733070613602</v>
      </c>
      <c r="Y18" s="8">
        <f t="shared" si="3"/>
        <v>2.4984901574431766E-2</v>
      </c>
      <c r="Z18" s="144">
        <f t="shared" ref="Z18:Z35" si="13">1-Y18/$G18</f>
        <v>-2.654232424677188</v>
      </c>
      <c r="AA18" s="8" t="str">
        <f t="shared" si="8"/>
        <v>continues</v>
      </c>
      <c r="AB18" s="31"/>
      <c r="AC18" s="33" t="s">
        <v>4</v>
      </c>
      <c r="AD18" s="33" t="s">
        <v>89</v>
      </c>
      <c r="AE18" s="19">
        <v>104</v>
      </c>
      <c r="AF18" s="8">
        <v>0</v>
      </c>
      <c r="AG18" s="8">
        <v>68</v>
      </c>
      <c r="AH18" s="9">
        <f t="shared" si="9"/>
        <v>0</v>
      </c>
      <c r="AI18" s="8">
        <f t="shared" si="10"/>
        <v>0</v>
      </c>
      <c r="AJ18" s="144">
        <f t="shared" si="11"/>
        <v>1</v>
      </c>
      <c r="AK18" s="8" t="str">
        <f t="shared" si="12"/>
        <v>chlorides</v>
      </c>
    </row>
    <row r="19" spans="1:37">
      <c r="A19" s="33"/>
      <c r="B19" s="19"/>
      <c r="C19" s="8"/>
      <c r="D19" s="8"/>
      <c r="E19" s="8"/>
      <c r="F19" s="8"/>
      <c r="G19" s="8"/>
      <c r="H19" s="8"/>
      <c r="I19" s="33" t="s">
        <v>4</v>
      </c>
      <c r="J19" s="19" t="s">
        <v>105</v>
      </c>
      <c r="K19" s="8">
        <v>104</v>
      </c>
      <c r="L19" s="8">
        <v>0</v>
      </c>
      <c r="M19" s="9">
        <v>126</v>
      </c>
      <c r="N19" s="8">
        <f t="shared" si="5"/>
        <v>0</v>
      </c>
      <c r="O19" s="8">
        <f t="shared" si="1"/>
        <v>0</v>
      </c>
      <c r="P19" s="144" t="e">
        <f t="shared" si="2"/>
        <v>#DIV/0!</v>
      </c>
      <c r="Q19" s="8" t="e">
        <f t="shared" si="6"/>
        <v>#DIV/0!</v>
      </c>
      <c r="R19" s="31"/>
      <c r="S19" s="33" t="s">
        <v>4</v>
      </c>
      <c r="T19" s="19" t="s">
        <v>105</v>
      </c>
      <c r="U19" s="8">
        <v>104</v>
      </c>
      <c r="V19" s="8">
        <v>0</v>
      </c>
      <c r="W19" s="9">
        <v>180</v>
      </c>
      <c r="X19" s="8">
        <f t="shared" si="7"/>
        <v>0</v>
      </c>
      <c r="Y19" s="8">
        <f t="shared" si="3"/>
        <v>0</v>
      </c>
      <c r="Z19" s="144" t="e">
        <f t="shared" si="13"/>
        <v>#DIV/0!</v>
      </c>
      <c r="AA19" s="8" t="e">
        <f t="shared" si="8"/>
        <v>#DIV/0!</v>
      </c>
      <c r="AB19" s="31"/>
      <c r="AC19" s="33" t="s">
        <v>4</v>
      </c>
      <c r="AD19" s="33" t="s">
        <v>105</v>
      </c>
      <c r="AE19" s="19">
        <v>104</v>
      </c>
      <c r="AF19" s="8">
        <v>190</v>
      </c>
      <c r="AG19" s="8">
        <v>180</v>
      </c>
      <c r="AH19" s="9">
        <f t="shared" si="9"/>
        <v>1.614024641708292</v>
      </c>
      <c r="AI19" s="8">
        <f t="shared" si="10"/>
        <v>8.9668035650460661E-3</v>
      </c>
      <c r="AJ19" s="144" t="e">
        <f>1-AI19/$G19</f>
        <v>#DIV/0!</v>
      </c>
      <c r="AK19" s="8" t="e">
        <f t="shared" si="12"/>
        <v>#DIV/0!</v>
      </c>
    </row>
    <row r="20" spans="1:37">
      <c r="A20" s="33"/>
      <c r="B20" s="19"/>
      <c r="C20" s="8"/>
      <c r="D20" s="8"/>
      <c r="E20" s="8"/>
      <c r="F20" s="8"/>
      <c r="G20" s="8"/>
      <c r="H20" s="8"/>
      <c r="I20" s="33" t="s">
        <v>4</v>
      </c>
      <c r="J20" s="19" t="s">
        <v>106</v>
      </c>
      <c r="K20" s="8">
        <v>104</v>
      </c>
      <c r="L20" s="8">
        <v>200</v>
      </c>
      <c r="M20" s="9">
        <f>14+51/60</f>
        <v>14.85</v>
      </c>
      <c r="N20" s="8">
        <f t="shared" si="5"/>
        <v>1.6989733070613602</v>
      </c>
      <c r="O20" s="8">
        <f t="shared" si="1"/>
        <v>0.11440897690648891</v>
      </c>
      <c r="P20" s="144" t="e">
        <f t="shared" si="2"/>
        <v>#DIV/0!</v>
      </c>
      <c r="Q20" s="8" t="e">
        <f t="shared" si="6"/>
        <v>#DIV/0!</v>
      </c>
      <c r="R20" s="31"/>
      <c r="S20" s="33" t="s">
        <v>4</v>
      </c>
      <c r="T20" s="19" t="s">
        <v>106</v>
      </c>
      <c r="U20" s="8">
        <v>104</v>
      </c>
      <c r="V20" s="8">
        <v>200</v>
      </c>
      <c r="W20" s="9">
        <v>59</v>
      </c>
      <c r="X20" s="8">
        <f t="shared" si="7"/>
        <v>1.6989733070613602</v>
      </c>
      <c r="Y20" s="8">
        <f t="shared" si="3"/>
        <v>2.8796157746802716E-2</v>
      </c>
      <c r="Z20" s="144" t="e">
        <f t="shared" si="13"/>
        <v>#DIV/0!</v>
      </c>
      <c r="AA20" s="8" t="e">
        <f t="shared" si="8"/>
        <v>#DIV/0!</v>
      </c>
      <c r="AB20" s="31"/>
      <c r="AC20" s="33" t="s">
        <v>4</v>
      </c>
      <c r="AD20" s="33" t="s">
        <v>106</v>
      </c>
      <c r="AE20" s="19">
        <v>104</v>
      </c>
      <c r="AF20" s="8">
        <v>185</v>
      </c>
      <c r="AG20" s="8">
        <v>180</v>
      </c>
      <c r="AH20" s="9">
        <f t="shared" si="9"/>
        <v>1.5715503090317582</v>
      </c>
      <c r="AI20" s="8">
        <f t="shared" si="10"/>
        <v>8.7308350501764352E-3</v>
      </c>
      <c r="AJ20" s="144" t="e">
        <f t="shared" si="11"/>
        <v>#DIV/0!</v>
      </c>
      <c r="AK20" s="8" t="e">
        <f t="shared" si="12"/>
        <v>#DIV/0!</v>
      </c>
    </row>
    <row r="21" spans="1:37">
      <c r="A21" s="33"/>
      <c r="B21" s="19"/>
      <c r="C21" s="8"/>
      <c r="D21" s="8"/>
      <c r="E21" s="8"/>
      <c r="F21" s="8"/>
      <c r="G21" s="8"/>
      <c r="H21" s="8"/>
      <c r="I21" s="33" t="s">
        <v>4</v>
      </c>
      <c r="J21" s="19" t="s">
        <v>107</v>
      </c>
      <c r="K21" s="8">
        <v>104</v>
      </c>
      <c r="L21" s="8">
        <v>0</v>
      </c>
      <c r="M21" s="9">
        <v>126</v>
      </c>
      <c r="N21" s="8">
        <f t="shared" si="5"/>
        <v>0</v>
      </c>
      <c r="O21" s="8">
        <f t="shared" si="1"/>
        <v>0</v>
      </c>
      <c r="P21" s="144" t="e">
        <f t="shared" si="2"/>
        <v>#DIV/0!</v>
      </c>
      <c r="Q21" s="8" t="e">
        <f t="shared" si="6"/>
        <v>#DIV/0!</v>
      </c>
      <c r="R21" s="31"/>
      <c r="S21" s="33" t="s">
        <v>4</v>
      </c>
      <c r="T21" s="19" t="s">
        <v>107</v>
      </c>
      <c r="U21" s="8">
        <v>104</v>
      </c>
      <c r="V21" s="8">
        <v>0</v>
      </c>
      <c r="W21" s="9">
        <v>180</v>
      </c>
      <c r="X21" s="8">
        <f t="shared" si="7"/>
        <v>0</v>
      </c>
      <c r="Y21" s="8">
        <f t="shared" si="3"/>
        <v>0</v>
      </c>
      <c r="Z21" s="144" t="e">
        <f t="shared" si="13"/>
        <v>#DIV/0!</v>
      </c>
      <c r="AA21" s="8" t="e">
        <f t="shared" si="8"/>
        <v>#DIV/0!</v>
      </c>
      <c r="AB21" s="31"/>
      <c r="AC21" s="33" t="s">
        <v>4</v>
      </c>
      <c r="AD21" s="33" t="s">
        <v>107</v>
      </c>
      <c r="AE21" s="19">
        <v>104</v>
      </c>
      <c r="AF21" s="8">
        <v>190</v>
      </c>
      <c r="AG21" s="8">
        <v>180</v>
      </c>
      <c r="AH21" s="9">
        <f t="shared" si="9"/>
        <v>1.614024641708292</v>
      </c>
      <c r="AI21" s="8">
        <f t="shared" si="10"/>
        <v>8.9668035650460661E-3</v>
      </c>
      <c r="AJ21" s="144" t="e">
        <f t="shared" si="11"/>
        <v>#DIV/0!</v>
      </c>
      <c r="AK21" s="8" t="e">
        <f t="shared" si="12"/>
        <v>#DIV/0!</v>
      </c>
    </row>
    <row r="22" spans="1:37">
      <c r="A22" s="33"/>
      <c r="B22" s="19"/>
      <c r="C22" s="8"/>
      <c r="D22" s="8"/>
      <c r="E22" s="8"/>
      <c r="F22" s="8"/>
      <c r="G22" s="8"/>
      <c r="H22" s="8"/>
      <c r="I22" s="33"/>
      <c r="J22" s="19"/>
      <c r="K22" s="8"/>
      <c r="L22" s="8"/>
      <c r="M22" s="9"/>
      <c r="N22" s="8"/>
      <c r="O22" s="8"/>
      <c r="P22" s="144"/>
      <c r="Q22" s="8"/>
      <c r="R22" s="31"/>
      <c r="S22" s="33" t="s">
        <v>4</v>
      </c>
      <c r="T22" s="19" t="s">
        <v>119</v>
      </c>
      <c r="U22" s="8">
        <v>104</v>
      </c>
      <c r="V22" s="8">
        <v>0</v>
      </c>
      <c r="W22" s="9">
        <v>180</v>
      </c>
      <c r="X22" s="8">
        <f t="shared" si="7"/>
        <v>0</v>
      </c>
      <c r="Y22" s="8">
        <f t="shared" si="3"/>
        <v>0</v>
      </c>
      <c r="Z22" s="144" t="e">
        <f t="shared" si="13"/>
        <v>#DIV/0!</v>
      </c>
      <c r="AA22" s="8" t="e">
        <f t="shared" si="8"/>
        <v>#DIV/0!</v>
      </c>
      <c r="AB22" s="31"/>
      <c r="AC22" s="33" t="s">
        <v>4</v>
      </c>
      <c r="AD22" s="33" t="s">
        <v>119</v>
      </c>
      <c r="AE22" s="19">
        <v>104</v>
      </c>
      <c r="AF22" s="8">
        <v>195</v>
      </c>
      <c r="AG22" s="8">
        <v>180</v>
      </c>
      <c r="AH22" s="9">
        <f t="shared" si="9"/>
        <v>1.6564989743848262</v>
      </c>
      <c r="AI22" s="8">
        <f t="shared" si="10"/>
        <v>9.2027720799157005E-3</v>
      </c>
      <c r="AJ22" s="144" t="e">
        <f t="shared" si="11"/>
        <v>#DIV/0!</v>
      </c>
      <c r="AK22" s="8" t="e">
        <f t="shared" si="12"/>
        <v>#DIV/0!</v>
      </c>
    </row>
    <row r="23" spans="1:37">
      <c r="A23" s="33"/>
      <c r="B23" s="19"/>
      <c r="C23" s="8"/>
      <c r="D23" s="8"/>
      <c r="E23" s="8"/>
      <c r="F23" s="8"/>
      <c r="G23" s="8"/>
      <c r="H23" s="8"/>
      <c r="I23" s="33"/>
      <c r="J23" s="19"/>
      <c r="K23" s="8"/>
      <c r="L23" s="8"/>
      <c r="M23" s="9"/>
      <c r="N23" s="8"/>
      <c r="O23" s="8"/>
      <c r="P23" s="144"/>
      <c r="Q23" s="8"/>
      <c r="R23" s="31"/>
      <c r="S23" s="33" t="s">
        <v>4</v>
      </c>
      <c r="T23" s="19" t="s">
        <v>120</v>
      </c>
      <c r="U23" s="8">
        <v>104</v>
      </c>
      <c r="V23" s="8">
        <v>200</v>
      </c>
      <c r="W23" s="9">
        <v>69</v>
      </c>
      <c r="X23" s="8">
        <f t="shared" si="7"/>
        <v>1.6989733070613602</v>
      </c>
      <c r="Y23" s="8">
        <f t="shared" si="3"/>
        <v>2.4622801551613914E-2</v>
      </c>
      <c r="Z23" s="144" t="e">
        <f t="shared" si="13"/>
        <v>#DIV/0!</v>
      </c>
      <c r="AA23" s="8" t="e">
        <f t="shared" si="8"/>
        <v>#DIV/0!</v>
      </c>
      <c r="AB23" s="31"/>
      <c r="AC23" s="33" t="s">
        <v>4</v>
      </c>
      <c r="AD23" s="33" t="s">
        <v>120</v>
      </c>
      <c r="AE23" s="19">
        <v>104</v>
      </c>
      <c r="AF23" s="8">
        <v>0</v>
      </c>
      <c r="AG23" s="8">
        <v>140</v>
      </c>
      <c r="AH23" s="9">
        <f t="shared" ref="AH23:AH27" si="14">(PI()*(AE23/2)^2*AF23)/(100^3)</f>
        <v>0</v>
      </c>
      <c r="AI23" s="8">
        <f t="shared" ref="AI23:AI27" si="15">AH23/AG23</f>
        <v>0</v>
      </c>
      <c r="AJ23" s="144" t="e">
        <f t="shared" ref="AJ23:AJ27" si="16">1-AI23/$G23</f>
        <v>#DIV/0!</v>
      </c>
      <c r="AK23" s="8" t="e">
        <f t="shared" ref="AK23:AK27" si="17">IF(AJ23=100%,"chlorides","continues")</f>
        <v>#DIV/0!</v>
      </c>
    </row>
    <row r="24" spans="1:37">
      <c r="A24" s="33"/>
      <c r="B24" s="19"/>
      <c r="C24" s="8"/>
      <c r="D24" s="8"/>
      <c r="E24" s="8"/>
      <c r="F24" s="8"/>
      <c r="G24" s="8"/>
      <c r="H24" s="8"/>
      <c r="I24" s="33"/>
      <c r="J24" s="19"/>
      <c r="K24" s="8"/>
      <c r="L24" s="8"/>
      <c r="M24" s="9"/>
      <c r="N24" s="8"/>
      <c r="O24" s="8"/>
      <c r="P24" s="144"/>
      <c r="Q24" s="8"/>
      <c r="R24" s="31"/>
      <c r="S24" s="33" t="s">
        <v>4</v>
      </c>
      <c r="T24" s="19" t="s">
        <v>121</v>
      </c>
      <c r="U24" s="8">
        <v>104</v>
      </c>
      <c r="V24" s="8">
        <v>0</v>
      </c>
      <c r="W24" s="9">
        <v>180</v>
      </c>
      <c r="X24" s="8">
        <f t="shared" si="7"/>
        <v>0</v>
      </c>
      <c r="Y24" s="8">
        <f t="shared" si="3"/>
        <v>0</v>
      </c>
      <c r="Z24" s="144" t="e">
        <f t="shared" si="13"/>
        <v>#DIV/0!</v>
      </c>
      <c r="AA24" s="8" t="e">
        <f t="shared" si="8"/>
        <v>#DIV/0!</v>
      </c>
      <c r="AB24" s="31"/>
      <c r="AC24" s="33" t="s">
        <v>4</v>
      </c>
      <c r="AD24" s="33" t="s">
        <v>121</v>
      </c>
      <c r="AE24" s="19">
        <v>104</v>
      </c>
      <c r="AF24" s="8">
        <v>200</v>
      </c>
      <c r="AG24" s="8">
        <v>180</v>
      </c>
      <c r="AH24" s="9">
        <f t="shared" si="14"/>
        <v>1.6989733070613602</v>
      </c>
      <c r="AI24" s="8">
        <f t="shared" si="15"/>
        <v>9.4387405947853349E-3</v>
      </c>
      <c r="AJ24" s="144" t="e">
        <f t="shared" si="16"/>
        <v>#DIV/0!</v>
      </c>
      <c r="AK24" s="8" t="e">
        <f t="shared" si="17"/>
        <v>#DIV/0!</v>
      </c>
    </row>
    <row r="25" spans="1:37">
      <c r="A25" s="33"/>
      <c r="B25" s="19"/>
      <c r="C25" s="8"/>
      <c r="D25" s="8"/>
      <c r="E25" s="8"/>
      <c r="F25" s="9"/>
      <c r="G25" s="8"/>
      <c r="H25" s="8"/>
      <c r="I25" s="33"/>
      <c r="J25" s="19"/>
      <c r="K25" s="8"/>
      <c r="L25" s="8"/>
      <c r="M25" s="9"/>
      <c r="N25" s="8"/>
      <c r="O25" s="8"/>
      <c r="P25" s="144"/>
      <c r="Q25" s="8"/>
      <c r="R25" s="31"/>
      <c r="S25" s="33"/>
      <c r="T25" s="19"/>
      <c r="U25" s="8"/>
      <c r="V25" s="8"/>
      <c r="W25" s="9"/>
      <c r="X25" s="8"/>
      <c r="Y25" s="8"/>
      <c r="Z25" s="144"/>
      <c r="AA25" s="8"/>
      <c r="AB25" s="31"/>
      <c r="AC25" s="33"/>
      <c r="AD25" s="33" t="s">
        <v>128</v>
      </c>
      <c r="AE25" s="19">
        <v>104</v>
      </c>
      <c r="AF25" s="8">
        <v>0</v>
      </c>
      <c r="AG25" s="8">
        <v>137</v>
      </c>
      <c r="AH25" s="9">
        <f t="shared" si="14"/>
        <v>0</v>
      </c>
      <c r="AI25" s="8">
        <f t="shared" si="15"/>
        <v>0</v>
      </c>
      <c r="AJ25" s="144" t="e">
        <f t="shared" si="16"/>
        <v>#DIV/0!</v>
      </c>
      <c r="AK25" s="8" t="e">
        <f t="shared" si="17"/>
        <v>#DIV/0!</v>
      </c>
    </row>
    <row r="26" spans="1:37">
      <c r="A26" s="33"/>
      <c r="B26" s="19"/>
      <c r="C26" s="8"/>
      <c r="D26" s="8"/>
      <c r="E26" s="8"/>
      <c r="F26" s="9"/>
      <c r="G26" s="8"/>
      <c r="H26" s="8"/>
      <c r="I26" s="33"/>
      <c r="J26" s="19"/>
      <c r="K26" s="8"/>
      <c r="L26" s="8"/>
      <c r="M26" s="9"/>
      <c r="N26" s="8"/>
      <c r="O26" s="8"/>
      <c r="P26" s="144"/>
      <c r="Q26" s="8"/>
      <c r="R26" s="31"/>
      <c r="S26" s="33"/>
      <c r="T26" s="19"/>
      <c r="U26" s="8"/>
      <c r="V26" s="8"/>
      <c r="W26" s="9"/>
      <c r="X26" s="8"/>
      <c r="Y26" s="8"/>
      <c r="Z26" s="144"/>
      <c r="AA26" s="8"/>
      <c r="AB26" s="31"/>
      <c r="AC26" s="33"/>
      <c r="AD26" s="33" t="s">
        <v>129</v>
      </c>
      <c r="AE26" s="19">
        <v>104</v>
      </c>
      <c r="AF26" s="8">
        <v>0</v>
      </c>
      <c r="AG26" s="8">
        <v>69</v>
      </c>
      <c r="AH26" s="9">
        <f t="shared" si="14"/>
        <v>0</v>
      </c>
      <c r="AI26" s="8">
        <f t="shared" si="15"/>
        <v>0</v>
      </c>
      <c r="AJ26" s="144" t="e">
        <f t="shared" si="16"/>
        <v>#DIV/0!</v>
      </c>
      <c r="AK26" s="8" t="e">
        <f t="shared" si="17"/>
        <v>#DIV/0!</v>
      </c>
    </row>
    <row r="27" spans="1:37">
      <c r="A27" s="33"/>
      <c r="B27" s="19"/>
      <c r="C27" s="8"/>
      <c r="D27" s="8"/>
      <c r="E27" s="8"/>
      <c r="F27" s="9"/>
      <c r="G27" s="8"/>
      <c r="H27" s="8"/>
      <c r="I27" s="33"/>
      <c r="J27" s="19"/>
      <c r="K27" s="8"/>
      <c r="L27" s="8"/>
      <c r="M27" s="9"/>
      <c r="N27" s="8"/>
      <c r="O27" s="8"/>
      <c r="P27" s="144"/>
      <c r="Q27" s="8"/>
      <c r="R27" s="31"/>
      <c r="S27" s="33"/>
      <c r="T27" s="19"/>
      <c r="U27" s="8"/>
      <c r="V27" s="8"/>
      <c r="W27" s="9"/>
      <c r="X27" s="8"/>
      <c r="Y27" s="8"/>
      <c r="Z27" s="144"/>
      <c r="AA27" s="8"/>
      <c r="AB27" s="31"/>
      <c r="AC27" s="33"/>
      <c r="AD27" s="33" t="s">
        <v>130</v>
      </c>
      <c r="AE27" s="19">
        <v>104</v>
      </c>
      <c r="AF27" s="8">
        <v>110</v>
      </c>
      <c r="AG27" s="8">
        <v>180</v>
      </c>
      <c r="AH27" s="9">
        <f t="shared" si="14"/>
        <v>0.93443531888374809</v>
      </c>
      <c r="AI27" s="8">
        <f t="shared" si="15"/>
        <v>5.1913073271319336E-3</v>
      </c>
      <c r="AJ27" s="144" t="e">
        <f t="shared" si="16"/>
        <v>#DIV/0!</v>
      </c>
      <c r="AK27" s="8" t="e">
        <f t="shared" si="17"/>
        <v>#DIV/0!</v>
      </c>
    </row>
    <row r="28" spans="1:37">
      <c r="A28" s="34" t="s">
        <v>13</v>
      </c>
      <c r="B28" s="34" t="s">
        <v>84</v>
      </c>
      <c r="C28" s="20">
        <v>104</v>
      </c>
      <c r="D28" s="10">
        <v>0</v>
      </c>
      <c r="E28" s="34">
        <v>30</v>
      </c>
      <c r="F28" s="11">
        <f t="shared" ref="F28:F30" si="18">(PI()*(C28/2)^2*D28)/(100^3)</f>
        <v>0</v>
      </c>
      <c r="G28" s="10">
        <f>F28/E28</f>
        <v>0</v>
      </c>
      <c r="H28" s="10"/>
      <c r="I28" s="34" t="s">
        <v>13</v>
      </c>
      <c r="J28" s="20" t="s">
        <v>84</v>
      </c>
      <c r="K28" s="10">
        <v>104</v>
      </c>
      <c r="L28" s="10">
        <v>200</v>
      </c>
      <c r="M28" s="11">
        <f>13+23/60</f>
        <v>13.383333333333333</v>
      </c>
      <c r="N28" s="10">
        <f t="shared" si="5"/>
        <v>1.6989733070613602</v>
      </c>
      <c r="O28" s="10">
        <f>N28/M28</f>
        <v>0.1269469469784329</v>
      </c>
      <c r="P28" s="145" t="e">
        <f t="shared" si="2"/>
        <v>#DIV/0!</v>
      </c>
      <c r="Q28" s="10" t="e">
        <f t="shared" si="6"/>
        <v>#DIV/0!</v>
      </c>
      <c r="R28" s="31"/>
      <c r="S28" s="34" t="s">
        <v>13</v>
      </c>
      <c r="T28" s="20" t="s">
        <v>84</v>
      </c>
      <c r="U28" s="10">
        <v>104</v>
      </c>
      <c r="V28" s="10">
        <v>180</v>
      </c>
      <c r="W28" s="11">
        <v>76</v>
      </c>
      <c r="X28" s="10">
        <f t="shared" si="7"/>
        <v>1.5290759763552242</v>
      </c>
      <c r="Y28" s="10">
        <f>X28/W28</f>
        <v>2.0119420741516108E-2</v>
      </c>
      <c r="Z28" s="145" t="e">
        <f t="shared" si="13"/>
        <v>#DIV/0!</v>
      </c>
      <c r="AA28" s="10" t="e">
        <f t="shared" si="8"/>
        <v>#DIV/0!</v>
      </c>
      <c r="AB28" s="31"/>
      <c r="AC28" s="34" t="s">
        <v>13</v>
      </c>
      <c r="AD28" s="34" t="s">
        <v>84</v>
      </c>
      <c r="AE28" s="34">
        <v>104</v>
      </c>
      <c r="AF28" s="10">
        <v>0</v>
      </c>
      <c r="AG28" s="34">
        <v>94</v>
      </c>
      <c r="AH28" s="11">
        <f t="shared" si="9"/>
        <v>0</v>
      </c>
      <c r="AI28" s="10">
        <f>AH28/AG28</f>
        <v>0</v>
      </c>
      <c r="AJ28" s="145" t="e">
        <f t="shared" si="11"/>
        <v>#DIV/0!</v>
      </c>
      <c r="AK28" s="10" t="e">
        <f t="shared" si="12"/>
        <v>#DIV/0!</v>
      </c>
    </row>
    <row r="29" spans="1:37">
      <c r="A29" s="35" t="s">
        <v>13</v>
      </c>
      <c r="B29" s="35" t="s">
        <v>85</v>
      </c>
      <c r="C29" s="21">
        <v>104</v>
      </c>
      <c r="D29" s="12">
        <v>0</v>
      </c>
      <c r="E29" s="35">
        <v>30</v>
      </c>
      <c r="F29" s="13">
        <f t="shared" si="18"/>
        <v>0</v>
      </c>
      <c r="G29" s="12">
        <f t="shared" ref="G29:G30" si="19">F29/E29</f>
        <v>0</v>
      </c>
      <c r="H29" s="12"/>
      <c r="I29" s="35" t="s">
        <v>13</v>
      </c>
      <c r="J29" s="21" t="s">
        <v>85</v>
      </c>
      <c r="K29" s="12">
        <v>104</v>
      </c>
      <c r="L29" s="12">
        <v>200</v>
      </c>
      <c r="M29" s="13">
        <v>115</v>
      </c>
      <c r="N29" s="12">
        <f t="shared" si="5"/>
        <v>1.6989733070613602</v>
      </c>
      <c r="O29" s="12">
        <f t="shared" ref="O29:O33" si="20">N29/M29</f>
        <v>1.477368093096835E-2</v>
      </c>
      <c r="P29" s="146" t="e">
        <f t="shared" si="2"/>
        <v>#DIV/0!</v>
      </c>
      <c r="Q29" s="12" t="e">
        <f t="shared" si="6"/>
        <v>#DIV/0!</v>
      </c>
      <c r="R29" s="31"/>
      <c r="S29" s="35"/>
      <c r="T29" s="21"/>
      <c r="U29" s="12"/>
      <c r="V29" s="12"/>
      <c r="W29" s="13"/>
      <c r="X29" s="12"/>
      <c r="Y29" s="12"/>
      <c r="Z29" s="146"/>
      <c r="AA29" s="12"/>
      <c r="AB29" s="31"/>
      <c r="AC29" s="35"/>
      <c r="AD29" s="35"/>
      <c r="AE29" s="35"/>
      <c r="AF29" s="12"/>
      <c r="AG29" s="35"/>
      <c r="AH29" s="13"/>
      <c r="AI29" s="12"/>
      <c r="AJ29" s="146"/>
      <c r="AK29" s="12"/>
    </row>
    <row r="30" spans="1:37">
      <c r="A30" s="35" t="s">
        <v>13</v>
      </c>
      <c r="B30" s="35" t="s">
        <v>86</v>
      </c>
      <c r="C30" s="21">
        <v>104</v>
      </c>
      <c r="D30" s="12">
        <v>65.769140164899881</v>
      </c>
      <c r="E30" s="35">
        <v>30</v>
      </c>
      <c r="F30" s="13">
        <f t="shared" si="18"/>
        <v>0.55870006784271042</v>
      </c>
      <c r="G30" s="12">
        <f t="shared" si="19"/>
        <v>1.8623335594757016E-2</v>
      </c>
      <c r="H30" s="12"/>
      <c r="I30" s="35" t="s">
        <v>13</v>
      </c>
      <c r="J30" s="21" t="s">
        <v>86</v>
      </c>
      <c r="K30" s="12">
        <v>104</v>
      </c>
      <c r="L30" s="12">
        <v>200</v>
      </c>
      <c r="M30" s="13">
        <f>47+50/60</f>
        <v>47.833333333333336</v>
      </c>
      <c r="N30" s="12">
        <f t="shared" si="5"/>
        <v>1.6989733070613602</v>
      </c>
      <c r="O30" s="12">
        <f t="shared" si="20"/>
        <v>3.5518605722537143E-2</v>
      </c>
      <c r="P30" s="146">
        <f>1-O30/$G30</f>
        <v>-0.90720966938579006</v>
      </c>
      <c r="Q30" s="12" t="str">
        <f t="shared" si="6"/>
        <v>continues</v>
      </c>
      <c r="R30" s="31"/>
      <c r="S30" s="35" t="s">
        <v>13</v>
      </c>
      <c r="T30" s="21" t="s">
        <v>86</v>
      </c>
      <c r="U30" s="12">
        <v>104</v>
      </c>
      <c r="V30" s="12">
        <v>150</v>
      </c>
      <c r="W30" s="13">
        <v>180</v>
      </c>
      <c r="X30" s="12">
        <f t="shared" si="7"/>
        <v>1.2742299802960202</v>
      </c>
      <c r="Y30" s="12">
        <f>X30/W30</f>
        <v>7.0790554460890007E-3</v>
      </c>
      <c r="Z30" s="146">
        <f t="shared" si="13"/>
        <v>0.61988251728213761</v>
      </c>
      <c r="AA30" s="12" t="str">
        <f t="shared" si="8"/>
        <v>continues</v>
      </c>
      <c r="AB30" s="31"/>
      <c r="AC30" s="35" t="s">
        <v>13</v>
      </c>
      <c r="AD30" s="35" t="s">
        <v>86</v>
      </c>
      <c r="AE30" s="35">
        <v>104</v>
      </c>
      <c r="AF30" s="12">
        <v>175</v>
      </c>
      <c r="AG30" s="35">
        <v>180</v>
      </c>
      <c r="AH30" s="13">
        <f t="shared" si="9"/>
        <v>1.48660164367869</v>
      </c>
      <c r="AI30" s="12">
        <f t="shared" ref="AI30:AI35" si="21">AH30/AG30</f>
        <v>8.2588980204371665E-3</v>
      </c>
      <c r="AJ30" s="146">
        <f t="shared" si="11"/>
        <v>0.55652960349582736</v>
      </c>
      <c r="AK30" s="12" t="str">
        <f t="shared" si="12"/>
        <v>continues</v>
      </c>
    </row>
    <row r="31" spans="1:37">
      <c r="A31" s="35"/>
      <c r="B31" s="35"/>
      <c r="C31" s="21"/>
      <c r="D31" s="12"/>
      <c r="E31" s="35"/>
      <c r="F31" s="12"/>
      <c r="G31" s="12"/>
      <c r="H31" s="12"/>
      <c r="I31" s="35" t="s">
        <v>13</v>
      </c>
      <c r="J31" s="21" t="s">
        <v>108</v>
      </c>
      <c r="K31" s="12">
        <v>104</v>
      </c>
      <c r="L31" s="12">
        <v>200</v>
      </c>
      <c r="M31" s="13">
        <f>18+50/60</f>
        <v>18.833333333333332</v>
      </c>
      <c r="N31" s="12">
        <f t="shared" si="5"/>
        <v>1.6989733070613602</v>
      </c>
      <c r="O31" s="12">
        <f t="shared" si="20"/>
        <v>9.0210972056355407E-2</v>
      </c>
      <c r="P31" s="146" t="e">
        <f t="shared" si="2"/>
        <v>#DIV/0!</v>
      </c>
      <c r="Q31" s="12" t="e">
        <f t="shared" si="6"/>
        <v>#DIV/0!</v>
      </c>
      <c r="R31" s="31"/>
      <c r="S31" s="35" t="s">
        <v>13</v>
      </c>
      <c r="T31" s="21" t="s">
        <v>108</v>
      </c>
      <c r="U31" s="12">
        <v>104</v>
      </c>
      <c r="V31" s="12">
        <v>180</v>
      </c>
      <c r="W31" s="13">
        <v>42</v>
      </c>
      <c r="X31" s="12">
        <f t="shared" si="7"/>
        <v>1.5290759763552242</v>
      </c>
      <c r="Y31" s="12">
        <f>X31/W31</f>
        <v>3.6406570865600577E-2</v>
      </c>
      <c r="Z31" s="146" t="e">
        <f t="shared" si="13"/>
        <v>#DIV/0!</v>
      </c>
      <c r="AA31" s="12" t="e">
        <f t="shared" si="8"/>
        <v>#DIV/0!</v>
      </c>
      <c r="AB31" s="31"/>
      <c r="AC31" s="35" t="s">
        <v>13</v>
      </c>
      <c r="AD31" s="35" t="s">
        <v>108</v>
      </c>
      <c r="AE31" s="35">
        <v>104</v>
      </c>
      <c r="AF31" s="12">
        <v>10</v>
      </c>
      <c r="AG31" s="35">
        <v>180</v>
      </c>
      <c r="AH31" s="13">
        <f t="shared" si="9"/>
        <v>8.4948665353068012E-2</v>
      </c>
      <c r="AI31" s="12">
        <f t="shared" si="21"/>
        <v>4.7193702973926673E-4</v>
      </c>
      <c r="AJ31" s="146" t="e">
        <f t="shared" si="11"/>
        <v>#DIV/0!</v>
      </c>
      <c r="AK31" s="12" t="e">
        <f t="shared" si="12"/>
        <v>#DIV/0!</v>
      </c>
    </row>
    <row r="32" spans="1:37">
      <c r="A32" s="35"/>
      <c r="B32" s="35"/>
      <c r="C32" s="21"/>
      <c r="D32" s="12"/>
      <c r="E32" s="35"/>
      <c r="F32" s="12"/>
      <c r="G32" s="12"/>
      <c r="H32" s="31"/>
      <c r="I32" s="35" t="s">
        <v>13</v>
      </c>
      <c r="J32" s="21" t="s">
        <v>109</v>
      </c>
      <c r="K32" s="12">
        <v>104</v>
      </c>
      <c r="L32" s="12">
        <v>101.614508</v>
      </c>
      <c r="M32" s="13">
        <v>126</v>
      </c>
      <c r="N32" s="12">
        <f t="shared" si="5"/>
        <v>0.86320168351086524</v>
      </c>
      <c r="O32" s="12">
        <f t="shared" si="20"/>
        <v>6.8508070119909937E-3</v>
      </c>
      <c r="P32" s="146" t="e">
        <f t="shared" si="2"/>
        <v>#DIV/0!</v>
      </c>
      <c r="Q32" s="12" t="e">
        <f t="shared" si="6"/>
        <v>#DIV/0!</v>
      </c>
      <c r="R32" s="31"/>
      <c r="S32" s="35"/>
      <c r="T32" s="21"/>
      <c r="U32" s="12"/>
      <c r="V32" s="12"/>
      <c r="W32" s="13"/>
      <c r="X32" s="12"/>
      <c r="Y32" s="12"/>
      <c r="Z32" s="146"/>
      <c r="AA32" s="12"/>
      <c r="AB32" s="31"/>
      <c r="AC32" s="35"/>
      <c r="AD32" s="35"/>
      <c r="AE32" s="35"/>
      <c r="AF32" s="12"/>
      <c r="AG32" s="35"/>
      <c r="AH32" s="13"/>
      <c r="AI32" s="12"/>
      <c r="AJ32" s="146"/>
      <c r="AK32" s="12"/>
    </row>
    <row r="33" spans="1:37">
      <c r="A33" s="35"/>
      <c r="B33" s="35"/>
      <c r="C33" s="21"/>
      <c r="D33" s="12"/>
      <c r="E33" s="21"/>
      <c r="F33" s="12"/>
      <c r="G33" s="12"/>
      <c r="H33" s="31"/>
      <c r="I33" s="35" t="s">
        <v>13</v>
      </c>
      <c r="J33" s="21" t="s">
        <v>110</v>
      </c>
      <c r="K33" s="12">
        <v>104</v>
      </c>
      <c r="L33" s="12">
        <v>200</v>
      </c>
      <c r="M33" s="13">
        <v>84</v>
      </c>
      <c r="N33" s="12">
        <f t="shared" si="5"/>
        <v>1.6989733070613602</v>
      </c>
      <c r="O33" s="12">
        <f t="shared" si="20"/>
        <v>2.0225872703111429E-2</v>
      </c>
      <c r="P33" s="146" t="e">
        <f t="shared" si="2"/>
        <v>#DIV/0!</v>
      </c>
      <c r="Q33" s="12" t="e">
        <f t="shared" si="6"/>
        <v>#DIV/0!</v>
      </c>
      <c r="R33" s="31"/>
      <c r="S33" s="35" t="s">
        <v>13</v>
      </c>
      <c r="T33" s="21" t="s">
        <v>110</v>
      </c>
      <c r="U33" s="12">
        <v>104</v>
      </c>
      <c r="V33" s="12">
        <v>70</v>
      </c>
      <c r="W33" s="13">
        <v>180</v>
      </c>
      <c r="X33" s="12">
        <f t="shared" si="7"/>
        <v>0.59464065747147599</v>
      </c>
      <c r="Y33" s="12">
        <f t="shared" ref="Y33:Y39" si="22">X33/W33</f>
        <v>3.3035592081748664E-3</v>
      </c>
      <c r="Z33" s="146" t="e">
        <f>1-Y33/$G33</f>
        <v>#DIV/0!</v>
      </c>
      <c r="AA33" s="12" t="e">
        <f t="shared" si="8"/>
        <v>#DIV/0!</v>
      </c>
      <c r="AB33" s="31"/>
      <c r="AC33" s="35"/>
      <c r="AD33" s="35"/>
      <c r="AE33" s="35"/>
      <c r="AF33" s="12"/>
      <c r="AG33" s="35"/>
      <c r="AH33" s="13"/>
      <c r="AI33" s="12"/>
      <c r="AJ33" s="146"/>
      <c r="AK33" s="12"/>
    </row>
    <row r="34" spans="1:37">
      <c r="A34" s="35"/>
      <c r="B34" s="35"/>
      <c r="C34" s="21"/>
      <c r="D34" s="12"/>
      <c r="E34" s="21"/>
      <c r="F34" s="12"/>
      <c r="G34" s="12"/>
      <c r="H34" s="31"/>
      <c r="I34" s="35"/>
      <c r="J34" s="21"/>
      <c r="K34" s="12"/>
      <c r="L34" s="12"/>
      <c r="M34" s="13"/>
      <c r="N34" s="12"/>
      <c r="O34" s="12"/>
      <c r="P34" s="146"/>
      <c r="Q34" s="12"/>
      <c r="R34" s="31"/>
      <c r="S34" s="35" t="s">
        <v>13</v>
      </c>
      <c r="T34" s="21" t="s">
        <v>122</v>
      </c>
      <c r="U34" s="12">
        <v>104</v>
      </c>
      <c r="V34" s="12">
        <v>200</v>
      </c>
      <c r="W34" s="13">
        <v>46</v>
      </c>
      <c r="X34" s="12">
        <f t="shared" si="7"/>
        <v>1.6989733070613602</v>
      </c>
      <c r="Y34" s="12">
        <f t="shared" si="22"/>
        <v>3.6934202327420874E-2</v>
      </c>
      <c r="Z34" s="146" t="e">
        <f t="shared" si="13"/>
        <v>#DIV/0!</v>
      </c>
      <c r="AA34" s="12" t="e">
        <f t="shared" si="8"/>
        <v>#DIV/0!</v>
      </c>
      <c r="AB34" s="31"/>
      <c r="AC34" s="35" t="s">
        <v>13</v>
      </c>
      <c r="AD34" s="35" t="s">
        <v>122</v>
      </c>
      <c r="AE34" s="35">
        <v>104</v>
      </c>
      <c r="AF34" s="12">
        <v>75</v>
      </c>
      <c r="AG34" s="35">
        <v>180</v>
      </c>
      <c r="AH34" s="13">
        <f t="shared" si="9"/>
        <v>0.6371149901480101</v>
      </c>
      <c r="AI34" s="12">
        <f t="shared" si="21"/>
        <v>3.5395277230445004E-3</v>
      </c>
      <c r="AJ34" s="146" t="e">
        <f t="shared" si="11"/>
        <v>#DIV/0!</v>
      </c>
      <c r="AK34" s="12" t="e">
        <f t="shared" si="12"/>
        <v>#DIV/0!</v>
      </c>
    </row>
    <row r="35" spans="1:37">
      <c r="A35" s="35"/>
      <c r="B35" s="35"/>
      <c r="C35" s="21"/>
      <c r="D35" s="12"/>
      <c r="E35" s="21"/>
      <c r="F35" s="12"/>
      <c r="G35" s="12"/>
      <c r="H35" s="31"/>
      <c r="I35" s="35"/>
      <c r="J35" s="21"/>
      <c r="K35" s="12"/>
      <c r="L35" s="12"/>
      <c r="M35" s="13"/>
      <c r="N35" s="12"/>
      <c r="O35" s="12"/>
      <c r="P35" s="146"/>
      <c r="Q35" s="12"/>
      <c r="R35" s="31"/>
      <c r="S35" s="35" t="s">
        <v>13</v>
      </c>
      <c r="T35" s="21" t="s">
        <v>123</v>
      </c>
      <c r="U35" s="12">
        <v>104</v>
      </c>
      <c r="V35" s="12">
        <v>182</v>
      </c>
      <c r="W35" s="13">
        <v>180</v>
      </c>
      <c r="X35" s="12">
        <f t="shared" si="7"/>
        <v>1.5460657094258377</v>
      </c>
      <c r="Y35" s="12">
        <f t="shared" si="22"/>
        <v>8.5892539412546539E-3</v>
      </c>
      <c r="Z35" s="146" t="e">
        <f t="shared" si="13"/>
        <v>#DIV/0!</v>
      </c>
      <c r="AA35" s="12" t="e">
        <f t="shared" si="8"/>
        <v>#DIV/0!</v>
      </c>
      <c r="AB35" s="31"/>
      <c r="AC35" s="35" t="s">
        <v>13</v>
      </c>
      <c r="AD35" s="35" t="s">
        <v>123</v>
      </c>
      <c r="AE35" s="35">
        <v>104</v>
      </c>
      <c r="AF35" s="12">
        <v>165</v>
      </c>
      <c r="AG35" s="35">
        <v>180</v>
      </c>
      <c r="AH35" s="13">
        <f t="shared" si="9"/>
        <v>1.4016529783256222</v>
      </c>
      <c r="AI35" s="12">
        <f t="shared" si="21"/>
        <v>7.7869609906979012E-3</v>
      </c>
      <c r="AJ35" s="146" t="e">
        <f t="shared" si="11"/>
        <v>#DIV/0!</v>
      </c>
      <c r="AK35" s="12" t="e">
        <f t="shared" si="12"/>
        <v>#DIV/0!</v>
      </c>
    </row>
    <row r="36" spans="1:37">
      <c r="A36" s="35"/>
      <c r="B36" s="35"/>
      <c r="C36" s="21"/>
      <c r="D36" s="12"/>
      <c r="E36" s="21"/>
      <c r="F36" s="12"/>
      <c r="G36" s="12"/>
      <c r="H36" s="31"/>
      <c r="I36" s="35"/>
      <c r="J36" s="21"/>
      <c r="K36" s="12"/>
      <c r="L36" s="12"/>
      <c r="M36" s="13"/>
      <c r="N36" s="12"/>
      <c r="O36" s="12"/>
      <c r="P36" s="146"/>
      <c r="Q36" s="12"/>
      <c r="R36" s="31"/>
      <c r="S36" s="35"/>
      <c r="T36" s="21"/>
      <c r="U36" s="12"/>
      <c r="V36" s="12"/>
      <c r="W36" s="13"/>
      <c r="X36" s="12"/>
      <c r="Y36" s="12"/>
      <c r="Z36" s="146"/>
      <c r="AA36" s="12"/>
      <c r="AB36" s="31"/>
      <c r="AC36" s="35"/>
      <c r="AD36" s="35" t="s">
        <v>125</v>
      </c>
      <c r="AE36" s="35">
        <v>104</v>
      </c>
      <c r="AF36" s="12">
        <v>0</v>
      </c>
      <c r="AG36" s="35">
        <v>101</v>
      </c>
      <c r="AH36" s="13">
        <f t="shared" si="9"/>
        <v>0</v>
      </c>
      <c r="AI36" s="12">
        <f t="shared" ref="AI36:AI38" si="23">AH36/AG36</f>
        <v>0</v>
      </c>
      <c r="AJ36" s="146" t="e">
        <f t="shared" ref="AJ36:AJ38" si="24">1-AI36/$G36</f>
        <v>#DIV/0!</v>
      </c>
      <c r="AK36" s="12" t="e">
        <f t="shared" ref="AK36:AK38" si="25">IF(AJ36=100%,"chlorides","continues")</f>
        <v>#DIV/0!</v>
      </c>
    </row>
    <row r="37" spans="1:37">
      <c r="A37" s="35"/>
      <c r="B37" s="35"/>
      <c r="C37" s="21"/>
      <c r="D37" s="12"/>
      <c r="E37" s="21"/>
      <c r="F37" s="12"/>
      <c r="G37" s="12"/>
      <c r="H37" s="31"/>
      <c r="I37" s="35"/>
      <c r="J37" s="21"/>
      <c r="K37" s="12"/>
      <c r="L37" s="12"/>
      <c r="M37" s="13"/>
      <c r="N37" s="12"/>
      <c r="O37" s="12"/>
      <c r="P37" s="146"/>
      <c r="Q37" s="12"/>
      <c r="R37" s="31"/>
      <c r="S37" s="35"/>
      <c r="T37" s="21"/>
      <c r="U37" s="12"/>
      <c r="V37" s="12"/>
      <c r="W37" s="13"/>
      <c r="X37" s="12"/>
      <c r="Y37" s="12"/>
      <c r="Z37" s="146"/>
      <c r="AA37" s="12"/>
      <c r="AB37" s="31"/>
      <c r="AC37" s="35"/>
      <c r="AD37" s="35" t="s">
        <v>126</v>
      </c>
      <c r="AE37" s="35">
        <v>104</v>
      </c>
      <c r="AF37" s="12">
        <v>170</v>
      </c>
      <c r="AG37" s="35">
        <v>180</v>
      </c>
      <c r="AH37" s="13">
        <f t="shared" si="9"/>
        <v>1.4441273110021562</v>
      </c>
      <c r="AI37" s="12">
        <f t="shared" si="23"/>
        <v>8.0229295055675338E-3</v>
      </c>
      <c r="AJ37" s="146" t="e">
        <f t="shared" si="24"/>
        <v>#DIV/0!</v>
      </c>
      <c r="AK37" s="12" t="e">
        <f t="shared" si="25"/>
        <v>#DIV/0!</v>
      </c>
    </row>
    <row r="38" spans="1:37">
      <c r="A38" s="35"/>
      <c r="B38" s="35"/>
      <c r="C38" s="21"/>
      <c r="D38" s="12"/>
      <c r="E38" s="21"/>
      <c r="F38" s="12"/>
      <c r="G38" s="12"/>
      <c r="H38" s="31"/>
      <c r="I38" s="35"/>
      <c r="J38" s="21"/>
      <c r="K38" s="12"/>
      <c r="L38" s="12"/>
      <c r="M38" s="13"/>
      <c r="N38" s="12"/>
      <c r="O38" s="12"/>
      <c r="P38" s="146"/>
      <c r="Q38" s="12"/>
      <c r="R38" s="31"/>
      <c r="S38" s="35"/>
      <c r="T38" s="21"/>
      <c r="U38" s="12"/>
      <c r="V38" s="12"/>
      <c r="W38" s="13"/>
      <c r="X38" s="12"/>
      <c r="Y38" s="12"/>
      <c r="Z38" s="146"/>
      <c r="AA38" s="12"/>
      <c r="AB38" s="31"/>
      <c r="AC38" s="35"/>
      <c r="AD38" s="35" t="s">
        <v>127</v>
      </c>
      <c r="AE38" s="35">
        <v>104</v>
      </c>
      <c r="AF38" s="12">
        <v>0</v>
      </c>
      <c r="AG38" s="35">
        <v>97</v>
      </c>
      <c r="AH38" s="13">
        <f t="shared" si="9"/>
        <v>0</v>
      </c>
      <c r="AI38" s="12">
        <f t="shared" si="23"/>
        <v>0</v>
      </c>
      <c r="AJ38" s="146" t="e">
        <f t="shared" si="24"/>
        <v>#DIV/0!</v>
      </c>
      <c r="AK38" s="12" t="e">
        <f t="shared" si="25"/>
        <v>#DIV/0!</v>
      </c>
    </row>
    <row r="39" spans="1:37">
      <c r="A39" s="36"/>
      <c r="B39" s="36"/>
      <c r="C39" s="22"/>
      <c r="D39" s="14"/>
      <c r="E39" s="22"/>
      <c r="F39" s="14"/>
      <c r="G39" s="14"/>
      <c r="H39" s="31"/>
      <c r="I39" s="36"/>
      <c r="J39" s="22"/>
      <c r="K39" s="14"/>
      <c r="L39" s="14"/>
      <c r="M39" s="15"/>
      <c r="N39" s="14"/>
      <c r="O39" s="14"/>
      <c r="P39" s="147"/>
      <c r="Q39" s="14"/>
      <c r="R39" s="31"/>
      <c r="S39" s="36" t="s">
        <v>13</v>
      </c>
      <c r="T39" s="22" t="s">
        <v>124</v>
      </c>
      <c r="U39" s="14">
        <v>104</v>
      </c>
      <c r="V39" s="14">
        <v>40</v>
      </c>
      <c r="W39" s="15">
        <v>180</v>
      </c>
      <c r="X39" s="14">
        <f t="shared" si="7"/>
        <v>0.33979466141227205</v>
      </c>
      <c r="Y39" s="14">
        <f t="shared" si="22"/>
        <v>1.8877481189570669E-3</v>
      </c>
      <c r="Z39" s="147" t="e">
        <f>1-Y39/$G39</f>
        <v>#DIV/0!</v>
      </c>
      <c r="AA39" s="14" t="e">
        <f t="shared" si="8"/>
        <v>#DIV/0!</v>
      </c>
      <c r="AB39" s="31"/>
      <c r="AC39" s="36"/>
      <c r="AD39" s="36"/>
      <c r="AE39" s="36"/>
      <c r="AF39" s="14"/>
      <c r="AG39" s="36"/>
      <c r="AH39" s="15"/>
      <c r="AI39" s="14"/>
      <c r="AJ39" s="147"/>
      <c r="AK39" s="14"/>
    </row>
    <row r="40" spans="1:37">
      <c r="V40" s="25"/>
      <c r="W40" s="25"/>
    </row>
    <row r="41" spans="1:37" s="31" customFormat="1">
      <c r="AD41" s="37"/>
      <c r="AE41" s="37"/>
    </row>
    <row r="42" spans="1:37" s="31" customFormat="1">
      <c r="C42" s="552" t="s">
        <v>3</v>
      </c>
      <c r="D42" s="553"/>
      <c r="K42" s="552" t="s">
        <v>3</v>
      </c>
      <c r="L42" s="553"/>
      <c r="U42" s="552" t="s">
        <v>3</v>
      </c>
      <c r="V42" s="553"/>
      <c r="AE42" s="552" t="s">
        <v>3</v>
      </c>
      <c r="AF42" s="553"/>
    </row>
    <row r="43" spans="1:37" s="31" customFormat="1">
      <c r="C43" s="135" t="s">
        <v>4</v>
      </c>
      <c r="D43" s="136" t="s">
        <v>13</v>
      </c>
      <c r="K43" s="135" t="s">
        <v>4</v>
      </c>
      <c r="L43" s="136" t="s">
        <v>13</v>
      </c>
      <c r="U43" s="135" t="s">
        <v>4</v>
      </c>
      <c r="V43" s="136" t="s">
        <v>13</v>
      </c>
      <c r="AE43" s="135" t="s">
        <v>4</v>
      </c>
      <c r="AF43" s="136" t="s">
        <v>13</v>
      </c>
    </row>
    <row r="44" spans="1:37" s="31" customFormat="1">
      <c r="B44" s="32" t="s">
        <v>10</v>
      </c>
      <c r="C44" s="182">
        <f>AVERAGE(G16:G18)</f>
        <v>2.360018673098976E-3</v>
      </c>
      <c r="D44" s="183">
        <f>AVERAGE(G28:G30)</f>
        <v>6.2077785315856719E-3</v>
      </c>
      <c r="J44" s="32" t="s">
        <v>10</v>
      </c>
      <c r="K44" s="188">
        <f>AVERAGE(O16:O21)</f>
        <v>2.5143451369125946E-2</v>
      </c>
      <c r="L44" s="187">
        <f>AVERAGE(O28:O33)</f>
        <v>4.9087814233899373E-2</v>
      </c>
      <c r="T44" s="32" t="s">
        <v>10</v>
      </c>
      <c r="U44" s="188">
        <f>AVERAGE(Y16:Y24)</f>
        <v>1.0509395448370838E-2</v>
      </c>
      <c r="V44" s="187">
        <f>AVERAGE(Y28:Y39)</f>
        <v>1.6331401521287592E-2</v>
      </c>
      <c r="AD44" s="32" t="s">
        <v>10</v>
      </c>
      <c r="AE44" s="193">
        <f>AVERAGE(AI16:AI27)</f>
        <v>4.9553388122623001E-3</v>
      </c>
      <c r="AF44" s="194">
        <f>AVERAGE(AI28:AI39)</f>
        <v>3.5100316586857958E-3</v>
      </c>
    </row>
    <row r="45" spans="1:37" s="31" customFormat="1">
      <c r="B45" s="32" t="s">
        <v>11</v>
      </c>
      <c r="C45" s="182">
        <f>_xlfn.STDEV.S(G16:G18)</f>
        <v>3.8792964095078E-3</v>
      </c>
      <c r="D45" s="183">
        <f>_xlfn.STDEV.S(G28:G30)</f>
        <v>1.0752187818841701E-2</v>
      </c>
      <c r="J45" s="32" t="s">
        <v>11</v>
      </c>
      <c r="K45" s="38">
        <f>_xlfn.STDEV.S(O16:O21)</f>
        <v>4.4912859681820044E-2</v>
      </c>
      <c r="L45" s="187">
        <f>_xlfn.STDEV.S(O28:O33)</f>
        <v>4.8439071570309487E-2</v>
      </c>
      <c r="T45" s="32" t="s">
        <v>11</v>
      </c>
      <c r="U45" s="188">
        <f>_xlfn.STDEV.S(Y16:Y24)</f>
        <v>1.2881841981673225E-2</v>
      </c>
      <c r="V45" s="187">
        <f>_xlfn.STDEV.S(Y28:Y39)</f>
        <v>1.5087121831002689E-2</v>
      </c>
      <c r="AD45" s="32" t="s">
        <v>11</v>
      </c>
      <c r="AE45" s="193">
        <f>_xlfn.STDEV.S(AI16:AI24)</f>
        <v>4.5268318084431625E-3</v>
      </c>
      <c r="AF45" s="194">
        <f>_xlfn.STDEV.S(AI28:AI39)</f>
        <v>3.9170316555919363E-3</v>
      </c>
    </row>
    <row r="46" spans="1:37" s="31" customFormat="1">
      <c r="B46" s="32" t="s">
        <v>12</v>
      </c>
      <c r="C46" s="39">
        <f>C45/C44</f>
        <v>1.6437566591004289</v>
      </c>
      <c r="D46" s="40">
        <f>D45/D44</f>
        <v>1.732050807568877</v>
      </c>
      <c r="J46" s="32" t="s">
        <v>12</v>
      </c>
      <c r="K46" s="39">
        <f>K45/K44</f>
        <v>1.7862647025845177</v>
      </c>
      <c r="L46" s="187">
        <f t="shared" ref="L46" si="26">L45/L44</f>
        <v>0.98678403848868312</v>
      </c>
      <c r="T46" s="32" t="s">
        <v>12</v>
      </c>
      <c r="U46" s="39">
        <f>U45/U44</f>
        <v>1.2257452909596396</v>
      </c>
      <c r="V46" s="40">
        <f t="shared" ref="V46" si="27">V45/V44</f>
        <v>0.9238105995579734</v>
      </c>
      <c r="AD46" s="32" t="s">
        <v>12</v>
      </c>
      <c r="AE46" s="39">
        <f>AE45/AE44</f>
        <v>0.91352619466528306</v>
      </c>
      <c r="AF46" s="40">
        <f t="shared" ref="AF46" si="28">AF45/AF44</f>
        <v>1.1159533692236061</v>
      </c>
    </row>
    <row r="47" spans="1:37" s="31" customFormat="1">
      <c r="A47" s="41"/>
      <c r="J47" s="41"/>
      <c r="T47" s="41"/>
      <c r="AD47" s="41"/>
    </row>
    <row r="48" spans="1:37" s="31" customFormat="1">
      <c r="A48" s="42"/>
      <c r="B48" s="37"/>
      <c r="C48" s="184"/>
      <c r="D48" s="192"/>
      <c r="J48" s="41" t="s">
        <v>19</v>
      </c>
      <c r="K48" s="43">
        <f>($C$44-K44)/$C$44</f>
        <v>-9.6539205200905052</v>
      </c>
      <c r="L48" s="43">
        <f>($D$44-L44)/$D$44</f>
        <v>-6.9074686675977031</v>
      </c>
      <c r="T48" s="41" t="s">
        <v>19</v>
      </c>
      <c r="U48" s="43">
        <f>($C$44-U44)/$C$44</f>
        <v>-3.4530984301792804</v>
      </c>
      <c r="V48" s="43">
        <f>($D$44-V44)/$D$44</f>
        <v>-1.6307964174611125</v>
      </c>
      <c r="AD48" s="41" t="s">
        <v>19</v>
      </c>
      <c r="AE48" s="43">
        <f>($C$44-AE44)/$C$44</f>
        <v>-1.0997032221594121</v>
      </c>
      <c r="AF48" s="43">
        <f>($D$44-AF44)/$D$44</f>
        <v>0.43457524445717982</v>
      </c>
    </row>
    <row r="49" spans="1:31" s="31" customFormat="1">
      <c r="A49" s="37"/>
      <c r="B49" s="37"/>
      <c r="J49" s="41" t="s">
        <v>20</v>
      </c>
      <c r="K49" s="31" t="str">
        <f>K12</f>
        <v>1 month</v>
      </c>
      <c r="T49" s="41" t="s">
        <v>20</v>
      </c>
      <c r="U49" s="31" t="str">
        <f>U12</f>
        <v>4.5 months</v>
      </c>
      <c r="AD49" s="41" t="s">
        <v>20</v>
      </c>
      <c r="AE49" s="31" t="str">
        <f>AE12</f>
        <v>10 months</v>
      </c>
    </row>
    <row r="50" spans="1:31" s="31" customFormat="1"/>
    <row r="51" spans="1:31" s="31" customFormat="1"/>
  </sheetData>
  <mergeCells count="15">
    <mergeCell ref="C42:D42"/>
    <mergeCell ref="K42:L42"/>
    <mergeCell ref="U42:V42"/>
    <mergeCell ref="AE42:AF42"/>
    <mergeCell ref="AA14:AA15"/>
    <mergeCell ref="AK14:AK15"/>
    <mergeCell ref="T14:T15"/>
    <mergeCell ref="AC14:AC15"/>
    <mergeCell ref="AD14:AD15"/>
    <mergeCell ref="A14:A15"/>
    <mergeCell ref="B14:B15"/>
    <mergeCell ref="I14:I15"/>
    <mergeCell ref="J14:J15"/>
    <mergeCell ref="S14:S15"/>
    <mergeCell ref="Q14:Q15"/>
  </mergeCells>
  <pageMargins left="0.7" right="0.7" top="0.75" bottom="0.75" header="0.3" footer="0.3"/>
  <pageSetup paperSize="9" orientation="portrait" horizontalDpi="360" verticalDpi="36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78"/>
  <sheetViews>
    <sheetView topLeftCell="A4" zoomScale="112" zoomScaleNormal="55" workbookViewId="0">
      <selection activeCell="O14" sqref="O14"/>
    </sheetView>
  </sheetViews>
  <sheetFormatPr defaultColWidth="11.46484375" defaultRowHeight="14.25"/>
  <cols>
    <col min="2" max="2" width="26.1328125" bestFit="1" customWidth="1"/>
    <col min="3" max="3" width="17.46484375" customWidth="1"/>
    <col min="4" max="4" width="14.796875" customWidth="1"/>
    <col min="7" max="7" width="12.46484375" customWidth="1"/>
    <col min="8" max="8" width="26.1328125" bestFit="1" customWidth="1"/>
    <col min="9" max="9" width="17.46484375" customWidth="1"/>
    <col min="10" max="10" width="14.796875" customWidth="1"/>
    <col min="14" max="14" width="26.1328125" bestFit="1" customWidth="1"/>
    <col min="15" max="15" width="17.46484375" customWidth="1"/>
    <col min="16" max="16" width="14.796875" customWidth="1"/>
  </cols>
  <sheetData>
    <row r="1" spans="2:18" s="46" customFormat="1" ht="23.25" customHeight="1">
      <c r="B1" s="569" t="s">
        <v>37</v>
      </c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</row>
    <row r="2" spans="2:18" s="46" customFormat="1" ht="23.25" customHeight="1"/>
    <row r="3" spans="2:18" s="46" customFormat="1" ht="23.25" customHeight="1">
      <c r="B3" s="568" t="s">
        <v>33</v>
      </c>
      <c r="C3" s="568"/>
      <c r="D3" s="568" t="s">
        <v>30</v>
      </c>
      <c r="E3" s="568"/>
      <c r="F3" s="568"/>
      <c r="H3" s="568" t="s">
        <v>33</v>
      </c>
      <c r="I3" s="568"/>
      <c r="J3" s="568" t="s">
        <v>30</v>
      </c>
      <c r="K3" s="568"/>
      <c r="L3" s="568"/>
      <c r="N3" s="568" t="s">
        <v>33</v>
      </c>
      <c r="O3" s="568"/>
      <c r="P3" s="568" t="s">
        <v>30</v>
      </c>
      <c r="Q3" s="568"/>
      <c r="R3" s="568"/>
    </row>
    <row r="4" spans="2:18" s="46" customFormat="1" ht="23.25" customHeight="1">
      <c r="B4" s="44" t="s">
        <v>35</v>
      </c>
      <c r="C4" s="47"/>
      <c r="D4" s="555"/>
      <c r="E4" s="555"/>
      <c r="F4" s="555"/>
      <c r="H4" s="44" t="s">
        <v>35</v>
      </c>
      <c r="I4" s="47" t="s">
        <v>139</v>
      </c>
      <c r="J4" s="555"/>
      <c r="K4" s="555"/>
      <c r="L4" s="555"/>
      <c r="N4" s="44" t="s">
        <v>35</v>
      </c>
      <c r="O4" s="47" t="s">
        <v>139</v>
      </c>
      <c r="P4" s="555"/>
      <c r="Q4" s="555"/>
      <c r="R4" s="555"/>
    </row>
    <row r="5" spans="2:18" s="46" customFormat="1" ht="23.25" customHeight="1">
      <c r="B5" s="44" t="s">
        <v>36</v>
      </c>
      <c r="C5" s="47"/>
      <c r="D5" s="555"/>
      <c r="E5" s="555"/>
      <c r="F5" s="555"/>
      <c r="H5" s="44" t="s">
        <v>36</v>
      </c>
      <c r="I5" s="47" t="s">
        <v>137</v>
      </c>
      <c r="J5" s="555"/>
      <c r="K5" s="555"/>
      <c r="L5" s="555"/>
      <c r="N5" s="44" t="s">
        <v>36</v>
      </c>
      <c r="O5" s="47" t="s">
        <v>131</v>
      </c>
      <c r="P5" s="555"/>
      <c r="Q5" s="555"/>
      <c r="R5" s="555"/>
    </row>
    <row r="6" spans="2:18" s="46" customFormat="1" ht="23.25" customHeight="1">
      <c r="B6" s="44" t="s">
        <v>24</v>
      </c>
      <c r="C6" s="47"/>
      <c r="D6" s="555"/>
      <c r="E6" s="555"/>
      <c r="F6" s="555"/>
      <c r="H6" s="44" t="s">
        <v>24</v>
      </c>
      <c r="I6" s="189" t="s">
        <v>140</v>
      </c>
      <c r="J6" s="555"/>
      <c r="K6" s="555"/>
      <c r="L6" s="555"/>
      <c r="N6" s="44" t="s">
        <v>24</v>
      </c>
      <c r="O6" s="189" t="s">
        <v>140</v>
      </c>
      <c r="P6" s="555"/>
      <c r="Q6" s="555"/>
      <c r="R6" s="555"/>
    </row>
    <row r="7" spans="2:18" s="46" customFormat="1" ht="23.25" customHeight="1">
      <c r="B7" s="45" t="s">
        <v>31</v>
      </c>
      <c r="C7" s="47"/>
      <c r="D7" s="555"/>
      <c r="E7" s="555"/>
      <c r="F7" s="555"/>
      <c r="H7" s="45" t="s">
        <v>31</v>
      </c>
      <c r="I7" s="189">
        <v>104</v>
      </c>
      <c r="J7" s="555"/>
      <c r="K7" s="555"/>
      <c r="L7" s="555"/>
      <c r="N7" s="45" t="s">
        <v>31</v>
      </c>
      <c r="O7" s="189">
        <v>104</v>
      </c>
      <c r="P7" s="555"/>
      <c r="Q7" s="555"/>
      <c r="R7" s="555"/>
    </row>
    <row r="8" spans="2:18" s="46" customFormat="1" ht="23.25" customHeight="1">
      <c r="B8" s="44" t="s">
        <v>32</v>
      </c>
      <c r="C8" s="47"/>
      <c r="D8" s="555"/>
      <c r="E8" s="555"/>
      <c r="F8" s="555"/>
      <c r="H8" s="44" t="s">
        <v>32</v>
      </c>
      <c r="I8" s="189">
        <v>200</v>
      </c>
      <c r="J8" s="555"/>
      <c r="K8" s="555"/>
      <c r="L8" s="555"/>
      <c r="N8" s="44" t="s">
        <v>32</v>
      </c>
      <c r="O8" s="189">
        <v>200</v>
      </c>
      <c r="P8" s="555"/>
      <c r="Q8" s="555"/>
      <c r="R8" s="555"/>
    </row>
    <row r="9" spans="2:18" s="46" customFormat="1" ht="23.25" customHeight="1">
      <c r="B9" s="44" t="s">
        <v>29</v>
      </c>
      <c r="C9" s="47"/>
      <c r="D9" s="555"/>
      <c r="E9" s="555"/>
      <c r="F9" s="555"/>
      <c r="H9" s="44" t="s">
        <v>29</v>
      </c>
      <c r="I9" s="189" t="s">
        <v>112</v>
      </c>
      <c r="J9" s="555"/>
      <c r="K9" s="555"/>
      <c r="L9" s="555"/>
      <c r="N9" s="44" t="s">
        <v>29</v>
      </c>
      <c r="O9" s="189" t="s">
        <v>112</v>
      </c>
      <c r="P9" s="555"/>
      <c r="Q9" s="555"/>
      <c r="R9" s="555"/>
    </row>
    <row r="10" spans="2:18" s="46" customFormat="1" ht="23.25" customHeight="1">
      <c r="B10" s="44" t="s">
        <v>34</v>
      </c>
      <c r="C10" s="47"/>
      <c r="D10" s="555"/>
      <c r="E10" s="555"/>
      <c r="F10" s="555"/>
      <c r="H10" s="44" t="s">
        <v>34</v>
      </c>
      <c r="I10" s="189" t="s">
        <v>113</v>
      </c>
      <c r="J10" s="555"/>
      <c r="K10" s="555"/>
      <c r="L10" s="555"/>
      <c r="N10" s="44" t="s">
        <v>34</v>
      </c>
      <c r="O10" s="189" t="s">
        <v>113</v>
      </c>
      <c r="P10" s="555"/>
      <c r="Q10" s="555"/>
      <c r="R10" s="555"/>
    </row>
    <row r="11" spans="2:18" s="46" customFormat="1" ht="23.25" customHeight="1"/>
    <row r="12" spans="2:18" s="46" customFormat="1" ht="23.25" customHeight="1">
      <c r="B12" s="568" t="s">
        <v>33</v>
      </c>
      <c r="C12" s="568"/>
      <c r="D12" s="568" t="s">
        <v>30</v>
      </c>
      <c r="E12" s="568"/>
      <c r="F12" s="568"/>
      <c r="H12" s="568" t="s">
        <v>33</v>
      </c>
      <c r="I12" s="568"/>
      <c r="J12" s="568" t="s">
        <v>30</v>
      </c>
      <c r="K12" s="568"/>
      <c r="L12" s="568"/>
      <c r="N12" s="568" t="s">
        <v>33</v>
      </c>
      <c r="O12" s="568"/>
      <c r="P12" s="568" t="s">
        <v>30</v>
      </c>
      <c r="Q12" s="568"/>
      <c r="R12" s="568"/>
    </row>
    <row r="13" spans="2:18" s="46" customFormat="1" ht="23.25" customHeight="1">
      <c r="B13" s="44" t="s">
        <v>35</v>
      </c>
      <c r="C13" s="47" t="s">
        <v>139</v>
      </c>
      <c r="D13" s="555"/>
      <c r="E13" s="555"/>
      <c r="F13" s="555"/>
      <c r="H13" s="44" t="s">
        <v>35</v>
      </c>
      <c r="I13" s="47" t="s">
        <v>139</v>
      </c>
      <c r="J13" s="555"/>
      <c r="K13" s="555"/>
      <c r="L13" s="555"/>
      <c r="N13" s="44" t="s">
        <v>35</v>
      </c>
      <c r="O13" s="47" t="s">
        <v>139</v>
      </c>
      <c r="P13" s="555"/>
      <c r="Q13" s="555"/>
      <c r="R13" s="555"/>
    </row>
    <row r="14" spans="2:18" s="46" customFormat="1" ht="23.25" customHeight="1">
      <c r="B14" s="44" t="s">
        <v>36</v>
      </c>
      <c r="C14" s="47" t="s">
        <v>138</v>
      </c>
      <c r="D14" s="555"/>
      <c r="E14" s="555"/>
      <c r="F14" s="555"/>
      <c r="H14" s="44" t="s">
        <v>36</v>
      </c>
      <c r="I14" s="47" t="s">
        <v>136</v>
      </c>
      <c r="J14" s="555"/>
      <c r="K14" s="555"/>
      <c r="L14" s="555"/>
      <c r="N14" s="44" t="s">
        <v>36</v>
      </c>
      <c r="O14" s="47" t="s">
        <v>147</v>
      </c>
      <c r="P14" s="555"/>
      <c r="Q14" s="555"/>
      <c r="R14" s="555"/>
    </row>
    <row r="15" spans="2:18" s="46" customFormat="1" ht="23.25" customHeight="1">
      <c r="B15" s="44" t="s">
        <v>24</v>
      </c>
      <c r="C15" s="189" t="s">
        <v>140</v>
      </c>
      <c r="D15" s="555"/>
      <c r="E15" s="555"/>
      <c r="F15" s="555"/>
      <c r="H15" s="44" t="s">
        <v>24</v>
      </c>
      <c r="I15" s="189" t="s">
        <v>140</v>
      </c>
      <c r="J15" s="555"/>
      <c r="K15" s="555"/>
      <c r="L15" s="555"/>
      <c r="N15" s="44" t="s">
        <v>24</v>
      </c>
      <c r="O15" s="189" t="s">
        <v>140</v>
      </c>
      <c r="P15" s="555"/>
      <c r="Q15" s="555"/>
      <c r="R15" s="555"/>
    </row>
    <row r="16" spans="2:18" s="46" customFormat="1" ht="23.25" customHeight="1">
      <c r="B16" s="45" t="s">
        <v>31</v>
      </c>
      <c r="C16" s="189">
        <v>104</v>
      </c>
      <c r="D16" s="555"/>
      <c r="E16" s="555"/>
      <c r="F16" s="555"/>
      <c r="H16" s="45" t="s">
        <v>31</v>
      </c>
      <c r="I16" s="189">
        <v>104</v>
      </c>
      <c r="J16" s="555"/>
      <c r="K16" s="555"/>
      <c r="L16" s="555"/>
      <c r="N16" s="45" t="s">
        <v>31</v>
      </c>
      <c r="O16" s="189">
        <v>104</v>
      </c>
      <c r="P16" s="555"/>
      <c r="Q16" s="555"/>
      <c r="R16" s="555"/>
    </row>
    <row r="17" spans="2:18" s="46" customFormat="1" ht="23.25" customHeight="1">
      <c r="B17" s="44" t="s">
        <v>32</v>
      </c>
      <c r="C17" s="189">
        <v>200</v>
      </c>
      <c r="D17" s="555"/>
      <c r="E17" s="555"/>
      <c r="F17" s="555"/>
      <c r="H17" s="44" t="s">
        <v>32</v>
      </c>
      <c r="I17" s="189">
        <v>200</v>
      </c>
      <c r="J17" s="555"/>
      <c r="K17" s="555"/>
      <c r="L17" s="555"/>
      <c r="N17" s="44" t="s">
        <v>32</v>
      </c>
      <c r="O17" s="189">
        <v>200</v>
      </c>
      <c r="P17" s="555"/>
      <c r="Q17" s="555"/>
      <c r="R17" s="555"/>
    </row>
    <row r="18" spans="2:18" s="46" customFormat="1" ht="23.25" customHeight="1">
      <c r="B18" s="44" t="s">
        <v>29</v>
      </c>
      <c r="C18" s="189" t="s">
        <v>112</v>
      </c>
      <c r="D18" s="555"/>
      <c r="E18" s="555"/>
      <c r="F18" s="555"/>
      <c r="H18" s="44" t="s">
        <v>29</v>
      </c>
      <c r="I18" s="189" t="s">
        <v>112</v>
      </c>
      <c r="J18" s="555"/>
      <c r="K18" s="555"/>
      <c r="L18" s="555"/>
      <c r="N18" s="44" t="s">
        <v>29</v>
      </c>
      <c r="O18" s="189" t="s">
        <v>112</v>
      </c>
      <c r="P18" s="555"/>
      <c r="Q18" s="555"/>
      <c r="R18" s="555"/>
    </row>
    <row r="19" spans="2:18" s="46" customFormat="1" ht="23.25" customHeight="1">
      <c r="B19" s="44" t="s">
        <v>34</v>
      </c>
      <c r="C19" s="189" t="s">
        <v>113</v>
      </c>
      <c r="D19" s="555"/>
      <c r="E19" s="555"/>
      <c r="F19" s="555"/>
      <c r="H19" s="44" t="s">
        <v>34</v>
      </c>
      <c r="I19" s="189" t="s">
        <v>113</v>
      </c>
      <c r="J19" s="555"/>
      <c r="K19" s="555"/>
      <c r="L19" s="555"/>
      <c r="N19" s="44" t="s">
        <v>34</v>
      </c>
      <c r="O19" s="189" t="s">
        <v>113</v>
      </c>
      <c r="P19" s="555"/>
      <c r="Q19" s="555"/>
      <c r="R19" s="555"/>
    </row>
    <row r="20" spans="2:18" s="46" customFormat="1" ht="23.25" customHeight="1"/>
    <row r="21" spans="2:18" s="46" customFormat="1" ht="23.25" customHeight="1">
      <c r="B21" s="568" t="s">
        <v>33</v>
      </c>
      <c r="C21" s="568"/>
      <c r="D21" s="568" t="s">
        <v>30</v>
      </c>
      <c r="E21" s="568"/>
      <c r="F21" s="568"/>
      <c r="H21" s="568" t="s">
        <v>33</v>
      </c>
      <c r="I21" s="568"/>
      <c r="J21" s="568" t="s">
        <v>30</v>
      </c>
      <c r="K21" s="568"/>
      <c r="L21" s="568"/>
      <c r="N21" s="568" t="s">
        <v>33</v>
      </c>
      <c r="O21" s="568"/>
      <c r="P21" s="568" t="s">
        <v>30</v>
      </c>
      <c r="Q21" s="568"/>
      <c r="R21" s="568"/>
    </row>
    <row r="22" spans="2:18" s="46" customFormat="1" ht="23.25" customHeight="1">
      <c r="B22" s="44" t="s">
        <v>35</v>
      </c>
      <c r="C22" s="47"/>
      <c r="D22" s="555"/>
      <c r="E22" s="555"/>
      <c r="F22" s="555"/>
      <c r="H22" s="44" t="s">
        <v>35</v>
      </c>
      <c r="I22" s="47"/>
      <c r="J22" s="555"/>
      <c r="K22" s="555"/>
      <c r="L22" s="555"/>
      <c r="N22" s="44" t="s">
        <v>35</v>
      </c>
      <c r="O22" s="47"/>
      <c r="P22" s="555"/>
      <c r="Q22" s="555"/>
      <c r="R22" s="555"/>
    </row>
    <row r="23" spans="2:18" s="46" customFormat="1" ht="23.25" customHeight="1">
      <c r="B23" s="44" t="s">
        <v>36</v>
      </c>
      <c r="C23" s="47"/>
      <c r="D23" s="555"/>
      <c r="E23" s="555"/>
      <c r="F23" s="555"/>
      <c r="H23" s="44" t="s">
        <v>36</v>
      </c>
      <c r="I23" s="47"/>
      <c r="J23" s="555"/>
      <c r="K23" s="555"/>
      <c r="L23" s="555"/>
      <c r="N23" s="44" t="s">
        <v>36</v>
      </c>
      <c r="O23" s="47"/>
      <c r="P23" s="555"/>
      <c r="Q23" s="555"/>
      <c r="R23" s="555"/>
    </row>
    <row r="24" spans="2:18" s="46" customFormat="1" ht="23.25" customHeight="1">
      <c r="B24" s="44" t="s">
        <v>24</v>
      </c>
      <c r="C24" s="47"/>
      <c r="D24" s="555"/>
      <c r="E24" s="555"/>
      <c r="F24" s="555"/>
      <c r="H24" s="44" t="s">
        <v>24</v>
      </c>
      <c r="I24" s="47"/>
      <c r="J24" s="555"/>
      <c r="K24" s="555"/>
      <c r="L24" s="555"/>
      <c r="N24" s="44" t="s">
        <v>24</v>
      </c>
      <c r="O24" s="47"/>
      <c r="P24" s="555"/>
      <c r="Q24" s="555"/>
      <c r="R24" s="555"/>
    </row>
    <row r="25" spans="2:18" s="46" customFormat="1" ht="23.25" customHeight="1">
      <c r="B25" s="45" t="s">
        <v>31</v>
      </c>
      <c r="C25" s="47"/>
      <c r="D25" s="555"/>
      <c r="E25" s="555"/>
      <c r="F25" s="555"/>
      <c r="H25" s="45" t="s">
        <v>31</v>
      </c>
      <c r="I25" s="47"/>
      <c r="J25" s="555"/>
      <c r="K25" s="555"/>
      <c r="L25" s="555"/>
      <c r="N25" s="45" t="s">
        <v>31</v>
      </c>
      <c r="O25" s="47"/>
      <c r="P25" s="555"/>
      <c r="Q25" s="555"/>
      <c r="R25" s="555"/>
    </row>
    <row r="26" spans="2:18" s="46" customFormat="1" ht="23.25" customHeight="1">
      <c r="B26" s="44" t="s">
        <v>32</v>
      </c>
      <c r="C26" s="47"/>
      <c r="D26" s="555"/>
      <c r="E26" s="555"/>
      <c r="F26" s="555"/>
      <c r="H26" s="44" t="s">
        <v>32</v>
      </c>
      <c r="I26" s="47"/>
      <c r="J26" s="555"/>
      <c r="K26" s="555"/>
      <c r="L26" s="555"/>
      <c r="N26" s="44" t="s">
        <v>32</v>
      </c>
      <c r="O26" s="47"/>
      <c r="P26" s="555"/>
      <c r="Q26" s="555"/>
      <c r="R26" s="555"/>
    </row>
    <row r="27" spans="2:18" s="46" customFormat="1" ht="23.25" customHeight="1">
      <c r="B27" s="44" t="s">
        <v>29</v>
      </c>
      <c r="C27" s="47"/>
      <c r="D27" s="555"/>
      <c r="E27" s="555"/>
      <c r="F27" s="555"/>
      <c r="H27" s="44" t="s">
        <v>29</v>
      </c>
      <c r="I27" s="47"/>
      <c r="J27" s="555"/>
      <c r="K27" s="555"/>
      <c r="L27" s="555"/>
      <c r="N27" s="44" t="s">
        <v>29</v>
      </c>
      <c r="O27" s="47"/>
      <c r="P27" s="555"/>
      <c r="Q27" s="555"/>
      <c r="R27" s="555"/>
    </row>
    <row r="28" spans="2:18" s="46" customFormat="1" ht="23.25" customHeight="1">
      <c r="B28" s="44" t="s">
        <v>34</v>
      </c>
      <c r="C28" s="47"/>
      <c r="D28" s="555"/>
      <c r="E28" s="555"/>
      <c r="F28" s="555"/>
      <c r="H28" s="44" t="s">
        <v>34</v>
      </c>
      <c r="I28" s="47"/>
      <c r="J28" s="555"/>
      <c r="K28" s="555"/>
      <c r="L28" s="555"/>
      <c r="N28" s="44" t="s">
        <v>34</v>
      </c>
      <c r="O28" s="47"/>
      <c r="P28" s="555"/>
      <c r="Q28" s="555"/>
      <c r="R28" s="555"/>
    </row>
    <row r="29" spans="2:18" s="46" customFormat="1" ht="23.25" customHeight="1"/>
    <row r="30" spans="2:18" s="46" customFormat="1" ht="23.25" customHeight="1"/>
    <row r="31" spans="2:18" s="46" customFormat="1" ht="23.25" customHeight="1">
      <c r="B31" s="570" t="s">
        <v>38</v>
      </c>
      <c r="C31" s="570"/>
      <c r="D31" s="570"/>
      <c r="E31" s="570"/>
      <c r="F31" s="570"/>
      <c r="G31" s="570"/>
      <c r="H31" s="570"/>
      <c r="I31" s="570"/>
      <c r="J31" s="570"/>
      <c r="K31" s="570"/>
      <c r="L31" s="570"/>
      <c r="M31" s="570"/>
      <c r="N31" s="570"/>
      <c r="O31" s="570"/>
      <c r="P31" s="570"/>
      <c r="Q31" s="570"/>
      <c r="R31" s="570"/>
    </row>
    <row r="32" spans="2:18" s="46" customFormat="1" ht="23.25" customHeight="1"/>
    <row r="33" spans="2:18" s="46" customFormat="1" ht="23.25" customHeight="1">
      <c r="B33" s="554" t="s">
        <v>33</v>
      </c>
      <c r="C33" s="554"/>
      <c r="D33" s="554" t="s">
        <v>30</v>
      </c>
      <c r="E33" s="554"/>
      <c r="F33" s="554"/>
      <c r="H33" s="556" t="s">
        <v>33</v>
      </c>
      <c r="I33" s="557"/>
      <c r="J33" s="556" t="s">
        <v>30</v>
      </c>
      <c r="K33" s="558"/>
      <c r="L33" s="557"/>
      <c r="N33" s="556" t="s">
        <v>33</v>
      </c>
      <c r="O33" s="557"/>
      <c r="P33" s="556" t="s">
        <v>30</v>
      </c>
      <c r="Q33" s="558"/>
      <c r="R33" s="557"/>
    </row>
    <row r="34" spans="2:18" s="46" customFormat="1" ht="23.25" customHeight="1">
      <c r="B34" s="44" t="s">
        <v>35</v>
      </c>
      <c r="C34" s="47"/>
      <c r="D34" s="555"/>
      <c r="E34" s="555"/>
      <c r="F34" s="555"/>
      <c r="H34" s="44" t="s">
        <v>35</v>
      </c>
      <c r="I34" s="189" t="s">
        <v>114</v>
      </c>
      <c r="J34" s="559"/>
      <c r="K34" s="560"/>
      <c r="L34" s="561"/>
      <c r="N34" s="44" t="s">
        <v>35</v>
      </c>
      <c r="O34" s="189" t="s">
        <v>114</v>
      </c>
      <c r="P34" s="559"/>
      <c r="Q34" s="560"/>
      <c r="R34" s="561"/>
    </row>
    <row r="35" spans="2:18" s="46" customFormat="1" ht="23.25" customHeight="1">
      <c r="B35" s="44" t="s">
        <v>36</v>
      </c>
      <c r="C35" s="47"/>
      <c r="D35" s="555"/>
      <c r="E35" s="555"/>
      <c r="F35" s="555"/>
      <c r="H35" s="44" t="s">
        <v>36</v>
      </c>
      <c r="I35" s="189" t="s">
        <v>115</v>
      </c>
      <c r="J35" s="562"/>
      <c r="K35" s="563"/>
      <c r="L35" s="564"/>
      <c r="N35" s="44" t="s">
        <v>36</v>
      </c>
      <c r="O35" s="189" t="s">
        <v>116</v>
      </c>
      <c r="P35" s="562"/>
      <c r="Q35" s="563"/>
      <c r="R35" s="564"/>
    </row>
    <row r="36" spans="2:18" s="46" customFormat="1" ht="23.25" customHeight="1">
      <c r="B36" s="44" t="s">
        <v>24</v>
      </c>
      <c r="C36" s="47"/>
      <c r="D36" s="555"/>
      <c r="E36" s="555"/>
      <c r="F36" s="555"/>
      <c r="H36" s="44" t="s">
        <v>24</v>
      </c>
      <c r="I36" s="189" t="s">
        <v>111</v>
      </c>
      <c r="J36" s="562"/>
      <c r="K36" s="563"/>
      <c r="L36" s="564"/>
      <c r="N36" s="44" t="s">
        <v>24</v>
      </c>
      <c r="O36" s="189" t="s">
        <v>111</v>
      </c>
      <c r="P36" s="562"/>
      <c r="Q36" s="563"/>
      <c r="R36" s="564"/>
    </row>
    <row r="37" spans="2:18" s="46" customFormat="1" ht="23.25" customHeight="1">
      <c r="B37" s="45" t="s">
        <v>31</v>
      </c>
      <c r="C37" s="47"/>
      <c r="D37" s="555"/>
      <c r="E37" s="555"/>
      <c r="F37" s="555"/>
      <c r="H37" s="45" t="s">
        <v>31</v>
      </c>
      <c r="I37" s="189">
        <v>104</v>
      </c>
      <c r="J37" s="562"/>
      <c r="K37" s="563"/>
      <c r="L37" s="564"/>
      <c r="N37" s="45" t="s">
        <v>31</v>
      </c>
      <c r="O37" s="189">
        <v>104</v>
      </c>
      <c r="P37" s="562"/>
      <c r="Q37" s="563"/>
      <c r="R37" s="564"/>
    </row>
    <row r="38" spans="2:18" s="46" customFormat="1" ht="23.25" customHeight="1">
      <c r="B38" s="44" t="s">
        <v>32</v>
      </c>
      <c r="C38" s="47"/>
      <c r="D38" s="555"/>
      <c r="E38" s="555"/>
      <c r="F38" s="555"/>
      <c r="H38" s="44" t="s">
        <v>32</v>
      </c>
      <c r="I38" s="189">
        <v>200</v>
      </c>
      <c r="J38" s="562"/>
      <c r="K38" s="563"/>
      <c r="L38" s="564"/>
      <c r="N38" s="44" t="s">
        <v>32</v>
      </c>
      <c r="O38" s="189">
        <v>200</v>
      </c>
      <c r="P38" s="562"/>
      <c r="Q38" s="563"/>
      <c r="R38" s="564"/>
    </row>
    <row r="39" spans="2:18" s="46" customFormat="1" ht="23.25" customHeight="1">
      <c r="B39" s="44" t="s">
        <v>29</v>
      </c>
      <c r="C39" s="47"/>
      <c r="D39" s="555"/>
      <c r="E39" s="555"/>
      <c r="F39" s="555"/>
      <c r="H39" s="44" t="s">
        <v>29</v>
      </c>
      <c r="I39" s="189" t="s">
        <v>112</v>
      </c>
      <c r="J39" s="562"/>
      <c r="K39" s="563"/>
      <c r="L39" s="564"/>
      <c r="N39" s="44" t="s">
        <v>29</v>
      </c>
      <c r="O39" s="189" t="s">
        <v>112</v>
      </c>
      <c r="P39" s="562"/>
      <c r="Q39" s="563"/>
      <c r="R39" s="564"/>
    </row>
    <row r="40" spans="2:18" s="46" customFormat="1" ht="23.25" customHeight="1">
      <c r="B40" s="44" t="s">
        <v>34</v>
      </c>
      <c r="C40" s="47"/>
      <c r="D40" s="555"/>
      <c r="E40" s="555"/>
      <c r="F40" s="555"/>
      <c r="H40" s="44" t="s">
        <v>34</v>
      </c>
      <c r="I40" s="189" t="s">
        <v>113</v>
      </c>
      <c r="J40" s="565"/>
      <c r="K40" s="566"/>
      <c r="L40" s="567"/>
      <c r="N40" s="44" t="s">
        <v>34</v>
      </c>
      <c r="O40" s="189" t="s">
        <v>113</v>
      </c>
      <c r="P40" s="565"/>
      <c r="Q40" s="566"/>
      <c r="R40" s="567"/>
    </row>
    <row r="41" spans="2:18" s="46" customFormat="1" ht="23.25" customHeight="1"/>
    <row r="42" spans="2:18" s="46" customFormat="1" ht="23.25" customHeight="1">
      <c r="B42" s="554" t="s">
        <v>33</v>
      </c>
      <c r="C42" s="554"/>
      <c r="D42" s="554" t="s">
        <v>30</v>
      </c>
      <c r="E42" s="554"/>
      <c r="F42" s="554"/>
      <c r="H42" s="556" t="s">
        <v>33</v>
      </c>
      <c r="I42" s="557"/>
      <c r="J42" s="556" t="s">
        <v>30</v>
      </c>
      <c r="K42" s="558"/>
      <c r="L42" s="557"/>
      <c r="N42" s="556" t="s">
        <v>33</v>
      </c>
      <c r="O42" s="557"/>
      <c r="P42" s="556" t="s">
        <v>30</v>
      </c>
      <c r="Q42" s="558"/>
      <c r="R42" s="557"/>
    </row>
    <row r="43" spans="2:18" s="46" customFormat="1" ht="23.25" customHeight="1">
      <c r="B43" s="44" t="s">
        <v>35</v>
      </c>
      <c r="C43" s="47"/>
      <c r="D43" s="555"/>
      <c r="E43" s="555"/>
      <c r="F43" s="555"/>
      <c r="H43" s="44" t="s">
        <v>35</v>
      </c>
      <c r="I43" s="189" t="s">
        <v>114</v>
      </c>
      <c r="J43" s="559"/>
      <c r="K43" s="560"/>
      <c r="L43" s="561"/>
      <c r="N43" s="44" t="s">
        <v>35</v>
      </c>
      <c r="O43" s="189" t="s">
        <v>114</v>
      </c>
      <c r="P43" s="559"/>
      <c r="Q43" s="560"/>
      <c r="R43" s="561"/>
    </row>
    <row r="44" spans="2:18" s="46" customFormat="1" ht="23.25" customHeight="1">
      <c r="B44" s="44" t="s">
        <v>36</v>
      </c>
      <c r="C44" s="47"/>
      <c r="D44" s="555"/>
      <c r="E44" s="555"/>
      <c r="F44" s="555"/>
      <c r="H44" s="44" t="s">
        <v>36</v>
      </c>
      <c r="I44" s="189" t="s">
        <v>117</v>
      </c>
      <c r="J44" s="562"/>
      <c r="K44" s="563"/>
      <c r="L44" s="564"/>
      <c r="N44" s="44" t="s">
        <v>36</v>
      </c>
      <c r="O44" s="189" t="s">
        <v>118</v>
      </c>
      <c r="P44" s="562"/>
      <c r="Q44" s="563"/>
      <c r="R44" s="564"/>
    </row>
    <row r="45" spans="2:18" s="46" customFormat="1" ht="23.25" customHeight="1">
      <c r="B45" s="44" t="s">
        <v>24</v>
      </c>
      <c r="C45" s="47"/>
      <c r="D45" s="555"/>
      <c r="E45" s="555"/>
      <c r="F45" s="555"/>
      <c r="H45" s="44" t="s">
        <v>24</v>
      </c>
      <c r="I45" s="189" t="s">
        <v>145</v>
      </c>
      <c r="J45" s="562"/>
      <c r="K45" s="563"/>
      <c r="L45" s="564"/>
      <c r="N45" s="44" t="s">
        <v>24</v>
      </c>
      <c r="O45" s="189" t="s">
        <v>145</v>
      </c>
      <c r="P45" s="562"/>
      <c r="Q45" s="563"/>
      <c r="R45" s="564"/>
    </row>
    <row r="46" spans="2:18" s="46" customFormat="1" ht="23.25" customHeight="1">
      <c r="B46" s="45" t="s">
        <v>31</v>
      </c>
      <c r="C46" s="47"/>
      <c r="D46" s="555"/>
      <c r="E46" s="555"/>
      <c r="F46" s="555"/>
      <c r="H46" s="45" t="s">
        <v>31</v>
      </c>
      <c r="I46" s="189">
        <v>104</v>
      </c>
      <c r="J46" s="562"/>
      <c r="K46" s="563"/>
      <c r="L46" s="564"/>
      <c r="N46" s="45" t="s">
        <v>31</v>
      </c>
      <c r="O46" s="189">
        <v>104</v>
      </c>
      <c r="P46" s="562"/>
      <c r="Q46" s="563"/>
      <c r="R46" s="564"/>
    </row>
    <row r="47" spans="2:18" s="46" customFormat="1" ht="23.25" customHeight="1">
      <c r="B47" s="44" t="s">
        <v>32</v>
      </c>
      <c r="C47" s="47"/>
      <c r="D47" s="555"/>
      <c r="E47" s="555"/>
      <c r="F47" s="555"/>
      <c r="H47" s="44" t="s">
        <v>32</v>
      </c>
      <c r="I47" s="189">
        <v>200</v>
      </c>
      <c r="J47" s="562"/>
      <c r="K47" s="563"/>
      <c r="L47" s="564"/>
      <c r="N47" s="44" t="s">
        <v>32</v>
      </c>
      <c r="O47" s="189">
        <v>200</v>
      </c>
      <c r="P47" s="562"/>
      <c r="Q47" s="563"/>
      <c r="R47" s="564"/>
    </row>
    <row r="48" spans="2:18" s="46" customFormat="1" ht="23.25" customHeight="1">
      <c r="B48" s="44" t="s">
        <v>29</v>
      </c>
      <c r="C48" s="47"/>
      <c r="D48" s="555"/>
      <c r="E48" s="555"/>
      <c r="F48" s="555"/>
      <c r="H48" s="44" t="s">
        <v>29</v>
      </c>
      <c r="I48" s="189" t="s">
        <v>112</v>
      </c>
      <c r="J48" s="562"/>
      <c r="K48" s="563"/>
      <c r="L48" s="564"/>
      <c r="N48" s="44" t="s">
        <v>29</v>
      </c>
      <c r="O48" s="189" t="s">
        <v>112</v>
      </c>
      <c r="P48" s="562"/>
      <c r="Q48" s="563"/>
      <c r="R48" s="564"/>
    </row>
    <row r="49" spans="2:18" s="46" customFormat="1" ht="23.25" customHeight="1">
      <c r="B49" s="44" t="s">
        <v>34</v>
      </c>
      <c r="C49" s="47"/>
      <c r="D49" s="555"/>
      <c r="E49" s="555"/>
      <c r="F49" s="555"/>
      <c r="H49" s="44" t="s">
        <v>34</v>
      </c>
      <c r="I49" s="189" t="s">
        <v>113</v>
      </c>
      <c r="J49" s="565"/>
      <c r="K49" s="566"/>
      <c r="L49" s="567"/>
      <c r="N49" s="44" t="s">
        <v>34</v>
      </c>
      <c r="O49" s="189" t="s">
        <v>113</v>
      </c>
      <c r="P49" s="565"/>
      <c r="Q49" s="566"/>
      <c r="R49" s="567"/>
    </row>
    <row r="50" spans="2:18" s="46" customFormat="1" ht="23.25" customHeight="1"/>
    <row r="51" spans="2:18" s="46" customFormat="1" ht="23.25" customHeight="1">
      <c r="B51" s="554" t="s">
        <v>134</v>
      </c>
      <c r="C51" s="554"/>
      <c r="D51" s="554" t="s">
        <v>30</v>
      </c>
      <c r="E51" s="554"/>
      <c r="F51" s="554"/>
      <c r="H51" s="556" t="s">
        <v>33</v>
      </c>
      <c r="I51" s="557"/>
      <c r="J51" s="556" t="s">
        <v>30</v>
      </c>
      <c r="K51" s="558"/>
      <c r="L51" s="557"/>
      <c r="N51" s="556" t="s">
        <v>33</v>
      </c>
      <c r="O51" s="557"/>
      <c r="P51" s="556" t="s">
        <v>30</v>
      </c>
      <c r="Q51" s="558"/>
      <c r="R51" s="557"/>
    </row>
    <row r="52" spans="2:18" s="46" customFormat="1" ht="23.25" customHeight="1">
      <c r="B52" s="44" t="s">
        <v>35</v>
      </c>
      <c r="C52" s="47" t="s">
        <v>114</v>
      </c>
      <c r="D52" s="555"/>
      <c r="E52" s="555"/>
      <c r="F52" s="555"/>
      <c r="H52" s="44" t="s">
        <v>35</v>
      </c>
      <c r="I52" s="189" t="s">
        <v>114</v>
      </c>
      <c r="J52" s="559"/>
      <c r="K52" s="560"/>
      <c r="L52" s="561"/>
      <c r="N52" s="44" t="s">
        <v>35</v>
      </c>
      <c r="O52" s="189" t="s">
        <v>114</v>
      </c>
      <c r="P52" s="559"/>
      <c r="Q52" s="560"/>
      <c r="R52" s="561"/>
    </row>
    <row r="53" spans="2:18" s="46" customFormat="1" ht="23.25" customHeight="1">
      <c r="B53" s="44" t="s">
        <v>36</v>
      </c>
      <c r="C53" s="47" t="s">
        <v>131</v>
      </c>
      <c r="D53" s="555"/>
      <c r="E53" s="555"/>
      <c r="F53" s="555"/>
      <c r="H53" s="44" t="s">
        <v>36</v>
      </c>
      <c r="I53" s="189" t="s">
        <v>132</v>
      </c>
      <c r="J53" s="562"/>
      <c r="K53" s="563"/>
      <c r="L53" s="564"/>
      <c r="N53" s="44" t="s">
        <v>36</v>
      </c>
      <c r="O53" s="189" t="s">
        <v>133</v>
      </c>
      <c r="P53" s="562"/>
      <c r="Q53" s="563"/>
      <c r="R53" s="564"/>
    </row>
    <row r="54" spans="2:18" s="46" customFormat="1" ht="23.25" customHeight="1">
      <c r="B54" s="44" t="s">
        <v>24</v>
      </c>
      <c r="C54" s="47" t="s">
        <v>140</v>
      </c>
      <c r="D54" s="555"/>
      <c r="E54" s="555"/>
      <c r="F54" s="555"/>
      <c r="H54" s="44" t="s">
        <v>24</v>
      </c>
      <c r="I54" s="189" t="s">
        <v>140</v>
      </c>
      <c r="J54" s="562"/>
      <c r="K54" s="563"/>
      <c r="L54" s="564"/>
      <c r="N54" s="44" t="s">
        <v>24</v>
      </c>
      <c r="O54" s="189" t="s">
        <v>140</v>
      </c>
      <c r="P54" s="562"/>
      <c r="Q54" s="563"/>
      <c r="R54" s="564"/>
    </row>
    <row r="55" spans="2:18" s="46" customFormat="1" ht="23.25" customHeight="1">
      <c r="B55" s="45" t="s">
        <v>31</v>
      </c>
      <c r="C55" s="189">
        <v>104</v>
      </c>
      <c r="D55" s="555"/>
      <c r="E55" s="555"/>
      <c r="F55" s="555"/>
      <c r="H55" s="45" t="s">
        <v>31</v>
      </c>
      <c r="I55" s="189">
        <v>104</v>
      </c>
      <c r="J55" s="562"/>
      <c r="K55" s="563"/>
      <c r="L55" s="564"/>
      <c r="N55" s="45" t="s">
        <v>31</v>
      </c>
      <c r="O55" s="189">
        <v>104</v>
      </c>
      <c r="P55" s="562"/>
      <c r="Q55" s="563"/>
      <c r="R55" s="564"/>
    </row>
    <row r="56" spans="2:18" s="46" customFormat="1" ht="23.25" customHeight="1">
      <c r="B56" s="44" t="s">
        <v>32</v>
      </c>
      <c r="C56" s="189">
        <v>200</v>
      </c>
      <c r="D56" s="555"/>
      <c r="E56" s="555"/>
      <c r="F56" s="555"/>
      <c r="H56" s="44" t="s">
        <v>32</v>
      </c>
      <c r="I56" s="189">
        <v>200</v>
      </c>
      <c r="J56" s="562"/>
      <c r="K56" s="563"/>
      <c r="L56" s="564"/>
      <c r="N56" s="44" t="s">
        <v>32</v>
      </c>
      <c r="O56" s="189">
        <v>200</v>
      </c>
      <c r="P56" s="562"/>
      <c r="Q56" s="563"/>
      <c r="R56" s="564"/>
    </row>
    <row r="57" spans="2:18" s="46" customFormat="1" ht="23.25" customHeight="1">
      <c r="B57" s="44" t="s">
        <v>29</v>
      </c>
      <c r="C57" s="189" t="s">
        <v>112</v>
      </c>
      <c r="D57" s="555"/>
      <c r="E57" s="555"/>
      <c r="F57" s="555"/>
      <c r="H57" s="44" t="s">
        <v>29</v>
      </c>
      <c r="I57" s="189" t="s">
        <v>112</v>
      </c>
      <c r="J57" s="562"/>
      <c r="K57" s="563"/>
      <c r="L57" s="564"/>
      <c r="N57" s="44" t="s">
        <v>29</v>
      </c>
      <c r="O57" s="189" t="s">
        <v>112</v>
      </c>
      <c r="P57" s="562"/>
      <c r="Q57" s="563"/>
      <c r="R57" s="564"/>
    </row>
    <row r="58" spans="2:18" s="46" customFormat="1" ht="23.25" customHeight="1">
      <c r="B58" s="44" t="s">
        <v>34</v>
      </c>
      <c r="C58" s="189" t="s">
        <v>113</v>
      </c>
      <c r="D58" s="555"/>
      <c r="E58" s="555"/>
      <c r="F58" s="555"/>
      <c r="H58" s="44" t="s">
        <v>34</v>
      </c>
      <c r="I58" s="189" t="s">
        <v>113</v>
      </c>
      <c r="J58" s="565"/>
      <c r="K58" s="566"/>
      <c r="L58" s="567"/>
      <c r="N58" s="44" t="s">
        <v>34</v>
      </c>
      <c r="O58" s="189" t="s">
        <v>113</v>
      </c>
      <c r="P58" s="565"/>
      <c r="Q58" s="566"/>
      <c r="R58" s="567"/>
    </row>
    <row r="61" spans="2:18" ht="23.25" customHeight="1">
      <c r="B61" s="554" t="s">
        <v>134</v>
      </c>
      <c r="C61" s="554"/>
      <c r="D61" s="554" t="s">
        <v>30</v>
      </c>
      <c r="E61" s="554"/>
      <c r="F61" s="554"/>
      <c r="G61" s="46"/>
      <c r="H61" s="556" t="s">
        <v>33</v>
      </c>
      <c r="I61" s="557"/>
      <c r="J61" s="556" t="s">
        <v>30</v>
      </c>
      <c r="K61" s="558"/>
      <c r="L61" s="557"/>
      <c r="N61" s="554" t="s">
        <v>33</v>
      </c>
      <c r="O61" s="554"/>
      <c r="P61" s="554" t="s">
        <v>30</v>
      </c>
      <c r="Q61" s="554"/>
      <c r="R61" s="554"/>
    </row>
    <row r="62" spans="2:18" ht="23.25" customHeight="1">
      <c r="B62" s="44" t="s">
        <v>35</v>
      </c>
      <c r="C62" s="189" t="s">
        <v>114</v>
      </c>
      <c r="D62" s="555"/>
      <c r="E62" s="555"/>
      <c r="F62" s="555"/>
      <c r="G62" s="46"/>
      <c r="H62" s="44" t="s">
        <v>35</v>
      </c>
      <c r="I62" s="189" t="s">
        <v>114</v>
      </c>
      <c r="J62" s="559"/>
      <c r="K62" s="560"/>
      <c r="L62" s="561"/>
      <c r="N62" s="44" t="s">
        <v>35</v>
      </c>
      <c r="O62" s="190" t="s">
        <v>114</v>
      </c>
      <c r="P62" s="555"/>
      <c r="Q62" s="555"/>
      <c r="R62" s="555"/>
    </row>
    <row r="63" spans="2:18" ht="23.25" customHeight="1">
      <c r="B63" s="44" t="s">
        <v>36</v>
      </c>
      <c r="C63" s="189" t="s">
        <v>135</v>
      </c>
      <c r="D63" s="555"/>
      <c r="E63" s="555"/>
      <c r="F63" s="555"/>
      <c r="G63" s="46"/>
      <c r="H63" s="44" t="s">
        <v>36</v>
      </c>
      <c r="I63" s="189" t="s">
        <v>136</v>
      </c>
      <c r="J63" s="562"/>
      <c r="K63" s="563"/>
      <c r="L63" s="564"/>
      <c r="N63" s="44" t="s">
        <v>36</v>
      </c>
      <c r="O63" s="190" t="s">
        <v>146</v>
      </c>
      <c r="P63" s="555"/>
      <c r="Q63" s="555"/>
      <c r="R63" s="555"/>
    </row>
    <row r="64" spans="2:18" ht="23.25" customHeight="1">
      <c r="B64" s="44" t="s">
        <v>24</v>
      </c>
      <c r="C64" s="189" t="s">
        <v>140</v>
      </c>
      <c r="D64" s="555"/>
      <c r="E64" s="555"/>
      <c r="F64" s="555"/>
      <c r="G64" s="46"/>
      <c r="H64" s="44" t="s">
        <v>24</v>
      </c>
      <c r="I64" s="189" t="s">
        <v>140</v>
      </c>
      <c r="J64" s="562"/>
      <c r="K64" s="563"/>
      <c r="L64" s="564"/>
      <c r="N64" s="44" t="s">
        <v>24</v>
      </c>
      <c r="O64" s="190" t="s">
        <v>140</v>
      </c>
      <c r="P64" s="555"/>
      <c r="Q64" s="555"/>
      <c r="R64" s="555"/>
    </row>
    <row r="65" spans="2:18" ht="23.25" customHeight="1">
      <c r="B65" s="45" t="s">
        <v>31</v>
      </c>
      <c r="C65" s="189">
        <v>104</v>
      </c>
      <c r="D65" s="555"/>
      <c r="E65" s="555"/>
      <c r="F65" s="555"/>
      <c r="G65" s="46"/>
      <c r="H65" s="45" t="s">
        <v>31</v>
      </c>
      <c r="I65" s="189">
        <v>104</v>
      </c>
      <c r="J65" s="562"/>
      <c r="K65" s="563"/>
      <c r="L65" s="564"/>
      <c r="N65" s="45" t="s">
        <v>31</v>
      </c>
      <c r="O65" s="190">
        <v>104</v>
      </c>
      <c r="P65" s="555"/>
      <c r="Q65" s="555"/>
      <c r="R65" s="555"/>
    </row>
    <row r="66" spans="2:18" ht="23.25" customHeight="1">
      <c r="B66" s="44" t="s">
        <v>32</v>
      </c>
      <c r="C66" s="189">
        <v>200</v>
      </c>
      <c r="D66" s="555"/>
      <c r="E66" s="555"/>
      <c r="F66" s="555"/>
      <c r="G66" s="46"/>
      <c r="H66" s="44" t="s">
        <v>32</v>
      </c>
      <c r="I66" s="189">
        <v>200</v>
      </c>
      <c r="J66" s="562"/>
      <c r="K66" s="563"/>
      <c r="L66" s="564"/>
      <c r="N66" s="44" t="s">
        <v>32</v>
      </c>
      <c r="O66" s="190">
        <v>200</v>
      </c>
      <c r="P66" s="555"/>
      <c r="Q66" s="555"/>
      <c r="R66" s="555"/>
    </row>
    <row r="67" spans="2:18" ht="23.25" customHeight="1">
      <c r="B67" s="44" t="s">
        <v>29</v>
      </c>
      <c r="C67" s="189" t="s">
        <v>112</v>
      </c>
      <c r="D67" s="555"/>
      <c r="E67" s="555"/>
      <c r="F67" s="555"/>
      <c r="G67" s="46"/>
      <c r="H67" s="44" t="s">
        <v>29</v>
      </c>
      <c r="I67" s="189" t="s">
        <v>112</v>
      </c>
      <c r="J67" s="562"/>
      <c r="K67" s="563"/>
      <c r="L67" s="564"/>
      <c r="N67" s="44" t="s">
        <v>29</v>
      </c>
      <c r="O67" s="190" t="s">
        <v>112</v>
      </c>
      <c r="P67" s="555"/>
      <c r="Q67" s="555"/>
      <c r="R67" s="555"/>
    </row>
    <row r="68" spans="2:18" ht="23.25" customHeight="1">
      <c r="B68" s="44" t="s">
        <v>34</v>
      </c>
      <c r="C68" s="189" t="s">
        <v>113</v>
      </c>
      <c r="D68" s="555"/>
      <c r="E68" s="555"/>
      <c r="F68" s="555"/>
      <c r="G68" s="46"/>
      <c r="H68" s="44" t="s">
        <v>34</v>
      </c>
      <c r="I68" s="189" t="s">
        <v>113</v>
      </c>
      <c r="J68" s="565"/>
      <c r="K68" s="566"/>
      <c r="L68" s="567"/>
      <c r="N68" s="44" t="s">
        <v>34</v>
      </c>
      <c r="O68" s="190" t="s">
        <v>113</v>
      </c>
      <c r="P68" s="555"/>
      <c r="Q68" s="555"/>
      <c r="R68" s="555"/>
    </row>
    <row r="71" spans="2:18" ht="23.25" customHeight="1">
      <c r="B71" s="554" t="s">
        <v>33</v>
      </c>
      <c r="C71" s="554"/>
      <c r="D71" s="554" t="s">
        <v>30</v>
      </c>
      <c r="E71" s="554"/>
      <c r="F71" s="554"/>
      <c r="H71" s="554" t="s">
        <v>33</v>
      </c>
      <c r="I71" s="554"/>
      <c r="J71" s="554" t="s">
        <v>30</v>
      </c>
      <c r="K71" s="554"/>
      <c r="L71" s="554"/>
      <c r="N71" s="554" t="s">
        <v>33</v>
      </c>
      <c r="O71" s="554"/>
      <c r="P71" s="554" t="s">
        <v>30</v>
      </c>
      <c r="Q71" s="554"/>
      <c r="R71" s="554"/>
    </row>
    <row r="72" spans="2:18" ht="23.25" customHeight="1">
      <c r="B72" s="44" t="s">
        <v>35</v>
      </c>
      <c r="C72" s="190" t="s">
        <v>114</v>
      </c>
      <c r="D72" s="555"/>
      <c r="E72" s="555"/>
      <c r="F72" s="555"/>
      <c r="H72" s="44" t="s">
        <v>35</v>
      </c>
      <c r="I72" s="190" t="s">
        <v>114</v>
      </c>
      <c r="J72" s="555"/>
      <c r="K72" s="555"/>
      <c r="L72" s="555"/>
      <c r="N72" s="44" t="s">
        <v>35</v>
      </c>
      <c r="O72" s="190"/>
      <c r="P72" s="555"/>
      <c r="Q72" s="555"/>
      <c r="R72" s="555"/>
    </row>
    <row r="73" spans="2:18" ht="23.25" customHeight="1">
      <c r="B73" s="44" t="s">
        <v>36</v>
      </c>
      <c r="C73" s="190" t="s">
        <v>137</v>
      </c>
      <c r="D73" s="555"/>
      <c r="E73" s="555"/>
      <c r="F73" s="555"/>
      <c r="H73" s="44" t="s">
        <v>36</v>
      </c>
      <c r="I73" s="190" t="s">
        <v>147</v>
      </c>
      <c r="J73" s="555"/>
      <c r="K73" s="555"/>
      <c r="L73" s="555"/>
      <c r="N73" s="44" t="s">
        <v>36</v>
      </c>
      <c r="O73" s="190"/>
      <c r="P73" s="555"/>
      <c r="Q73" s="555"/>
      <c r="R73" s="555"/>
    </row>
    <row r="74" spans="2:18" ht="23.25" customHeight="1">
      <c r="B74" s="44" t="s">
        <v>24</v>
      </c>
      <c r="C74" s="190" t="s">
        <v>140</v>
      </c>
      <c r="D74" s="555"/>
      <c r="E74" s="555"/>
      <c r="F74" s="555"/>
      <c r="H74" s="44" t="s">
        <v>24</v>
      </c>
      <c r="I74" s="190" t="s">
        <v>140</v>
      </c>
      <c r="J74" s="555"/>
      <c r="K74" s="555"/>
      <c r="L74" s="555"/>
      <c r="N74" s="44" t="s">
        <v>24</v>
      </c>
      <c r="O74" s="190"/>
      <c r="P74" s="555"/>
      <c r="Q74" s="555"/>
      <c r="R74" s="555"/>
    </row>
    <row r="75" spans="2:18" ht="23.25" customHeight="1">
      <c r="B75" s="45" t="s">
        <v>31</v>
      </c>
      <c r="C75" s="190">
        <v>104</v>
      </c>
      <c r="D75" s="555"/>
      <c r="E75" s="555"/>
      <c r="F75" s="555"/>
      <c r="H75" s="45" t="s">
        <v>31</v>
      </c>
      <c r="I75" s="190">
        <v>104</v>
      </c>
      <c r="J75" s="555"/>
      <c r="K75" s="555"/>
      <c r="L75" s="555"/>
      <c r="N75" s="45" t="s">
        <v>31</v>
      </c>
      <c r="O75" s="190"/>
      <c r="P75" s="555"/>
      <c r="Q75" s="555"/>
      <c r="R75" s="555"/>
    </row>
    <row r="76" spans="2:18" ht="23.25" customHeight="1">
      <c r="B76" s="44" t="s">
        <v>32</v>
      </c>
      <c r="C76" s="190">
        <v>200</v>
      </c>
      <c r="D76" s="555"/>
      <c r="E76" s="555"/>
      <c r="F76" s="555"/>
      <c r="H76" s="44" t="s">
        <v>32</v>
      </c>
      <c r="I76" s="190">
        <v>200</v>
      </c>
      <c r="J76" s="555"/>
      <c r="K76" s="555"/>
      <c r="L76" s="555"/>
      <c r="N76" s="44" t="s">
        <v>32</v>
      </c>
      <c r="O76" s="190"/>
      <c r="P76" s="555"/>
      <c r="Q76" s="555"/>
      <c r="R76" s="555"/>
    </row>
    <row r="77" spans="2:18" ht="23.25" customHeight="1">
      <c r="B77" s="44" t="s">
        <v>29</v>
      </c>
      <c r="C77" s="190" t="s">
        <v>112</v>
      </c>
      <c r="D77" s="555"/>
      <c r="E77" s="555"/>
      <c r="F77" s="555"/>
      <c r="H77" s="44" t="s">
        <v>29</v>
      </c>
      <c r="I77" s="190" t="s">
        <v>112</v>
      </c>
      <c r="J77" s="555"/>
      <c r="K77" s="555"/>
      <c r="L77" s="555"/>
      <c r="N77" s="44" t="s">
        <v>29</v>
      </c>
      <c r="O77" s="190"/>
      <c r="P77" s="555"/>
      <c r="Q77" s="555"/>
      <c r="R77" s="555"/>
    </row>
    <row r="78" spans="2:18" ht="23.25" customHeight="1">
      <c r="B78" s="44" t="s">
        <v>34</v>
      </c>
      <c r="C78" s="190" t="s">
        <v>113</v>
      </c>
      <c r="D78" s="555"/>
      <c r="E78" s="555"/>
      <c r="F78" s="555"/>
      <c r="H78" s="44" t="s">
        <v>34</v>
      </c>
      <c r="I78" s="190" t="s">
        <v>113</v>
      </c>
      <c r="J78" s="555"/>
      <c r="K78" s="555"/>
      <c r="L78" s="555"/>
      <c r="N78" s="44" t="s">
        <v>34</v>
      </c>
      <c r="O78" s="190"/>
      <c r="P78" s="555"/>
      <c r="Q78" s="555"/>
      <c r="R78" s="555"/>
    </row>
  </sheetData>
  <mergeCells count="74">
    <mergeCell ref="D43:F49"/>
    <mergeCell ref="P33:R33"/>
    <mergeCell ref="D34:F40"/>
    <mergeCell ref="J34:L40"/>
    <mergeCell ref="P34:R40"/>
    <mergeCell ref="P42:R42"/>
    <mergeCell ref="P43:R49"/>
    <mergeCell ref="J43:L49"/>
    <mergeCell ref="B42:C42"/>
    <mergeCell ref="D42:F42"/>
    <mergeCell ref="H42:I42"/>
    <mergeCell ref="J42:L42"/>
    <mergeCell ref="N42:O42"/>
    <mergeCell ref="B33:C33"/>
    <mergeCell ref="D33:F33"/>
    <mergeCell ref="H33:I33"/>
    <mergeCell ref="J33:L33"/>
    <mergeCell ref="N33:O33"/>
    <mergeCell ref="J22:L28"/>
    <mergeCell ref="P22:R28"/>
    <mergeCell ref="B1:R1"/>
    <mergeCell ref="B31:R31"/>
    <mergeCell ref="D13:F19"/>
    <mergeCell ref="J13:L19"/>
    <mergeCell ref="P13:R19"/>
    <mergeCell ref="B21:C21"/>
    <mergeCell ref="D21:F21"/>
    <mergeCell ref="H21:I21"/>
    <mergeCell ref="J21:L21"/>
    <mergeCell ref="N21:O21"/>
    <mergeCell ref="P21:R21"/>
    <mergeCell ref="J4:L10"/>
    <mergeCell ref="N3:O3"/>
    <mergeCell ref="N61:O61"/>
    <mergeCell ref="P61:R61"/>
    <mergeCell ref="P3:R3"/>
    <mergeCell ref="P4:R10"/>
    <mergeCell ref="B12:C12"/>
    <mergeCell ref="D12:F12"/>
    <mergeCell ref="H12:I12"/>
    <mergeCell ref="J12:L12"/>
    <mergeCell ref="N12:O12"/>
    <mergeCell ref="P12:R12"/>
    <mergeCell ref="D3:F3"/>
    <mergeCell ref="B3:C3"/>
    <mergeCell ref="D4:F10"/>
    <mergeCell ref="H3:I3"/>
    <mergeCell ref="J3:L3"/>
    <mergeCell ref="D22:F28"/>
    <mergeCell ref="P62:R68"/>
    <mergeCell ref="H51:I51"/>
    <mergeCell ref="B61:C61"/>
    <mergeCell ref="D61:F61"/>
    <mergeCell ref="H61:I61"/>
    <mergeCell ref="J61:L61"/>
    <mergeCell ref="B51:C51"/>
    <mergeCell ref="D51:F51"/>
    <mergeCell ref="D52:F58"/>
    <mergeCell ref="P51:R51"/>
    <mergeCell ref="J62:L68"/>
    <mergeCell ref="D62:F68"/>
    <mergeCell ref="P52:R58"/>
    <mergeCell ref="J52:L58"/>
    <mergeCell ref="N51:O51"/>
    <mergeCell ref="J51:L51"/>
    <mergeCell ref="N71:O71"/>
    <mergeCell ref="P71:R71"/>
    <mergeCell ref="P72:R78"/>
    <mergeCell ref="B71:C71"/>
    <mergeCell ref="D71:F71"/>
    <mergeCell ref="D72:F78"/>
    <mergeCell ref="H71:I71"/>
    <mergeCell ref="J71:L71"/>
    <mergeCell ref="J72:L7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22"/>
  <sheetViews>
    <sheetView zoomScale="70" zoomScaleNormal="70" workbookViewId="0">
      <selection activeCell="L23" sqref="L23"/>
    </sheetView>
  </sheetViews>
  <sheetFormatPr defaultColWidth="10.6640625" defaultRowHeight="14.25"/>
  <cols>
    <col min="9" max="9" width="10.46484375" bestFit="1" customWidth="1"/>
    <col min="10" max="10" width="12.46484375" bestFit="1" customWidth="1"/>
    <col min="11" max="11" width="14.33203125" bestFit="1" customWidth="1"/>
    <col min="12" max="13" width="10.46484375" bestFit="1" customWidth="1"/>
    <col min="14" max="15" width="15.46484375" bestFit="1" customWidth="1"/>
    <col min="16" max="16" width="23.1328125" bestFit="1" customWidth="1"/>
    <col min="17" max="17" width="12.1328125" bestFit="1" customWidth="1"/>
  </cols>
  <sheetData>
    <row r="1" spans="1:30" ht="15.75">
      <c r="A1" t="s">
        <v>90</v>
      </c>
      <c r="B1" t="s">
        <v>91</v>
      </c>
      <c r="F1" s="550" t="s">
        <v>1</v>
      </c>
      <c r="G1" s="29" t="s">
        <v>22</v>
      </c>
      <c r="H1" s="16" t="s">
        <v>21</v>
      </c>
      <c r="I1" s="16" t="s">
        <v>2</v>
      </c>
      <c r="J1" s="16" t="s">
        <v>14</v>
      </c>
      <c r="K1" s="16" t="s">
        <v>3</v>
      </c>
      <c r="L1" s="186"/>
      <c r="M1" s="186"/>
    </row>
    <row r="2" spans="1:30">
      <c r="A2">
        <v>7.28</v>
      </c>
      <c r="B2">
        <f>A2/1000</f>
        <v>7.28E-3</v>
      </c>
      <c r="C2">
        <v>1.698</v>
      </c>
      <c r="D2">
        <v>200</v>
      </c>
      <c r="F2" s="551"/>
      <c r="G2" s="17" t="s">
        <v>92</v>
      </c>
      <c r="H2" s="17" t="s">
        <v>92</v>
      </c>
      <c r="I2" s="17" t="s">
        <v>25</v>
      </c>
      <c r="J2" s="17" t="s">
        <v>26</v>
      </c>
      <c r="K2" s="17" t="s">
        <v>27</v>
      </c>
      <c r="L2" s="186"/>
      <c r="M2" s="186"/>
    </row>
    <row r="3" spans="1:30">
      <c r="A3">
        <v>205</v>
      </c>
      <c r="B3">
        <f t="shared" ref="B3:B5" si="0">A3/1000</f>
        <v>0.20499999999999999</v>
      </c>
      <c r="D3">
        <f>B2*$D$2/$C$2</f>
        <v>0.85747938751472319</v>
      </c>
      <c r="F3" s="18" t="s">
        <v>87</v>
      </c>
      <c r="G3" s="8">
        <v>10.4</v>
      </c>
      <c r="H3" s="180">
        <v>0</v>
      </c>
      <c r="I3" s="7">
        <v>30</v>
      </c>
      <c r="J3" s="6">
        <f>(PI()*(G3/2)^2*H3)/1000</f>
        <v>0</v>
      </c>
      <c r="K3" s="6">
        <f t="shared" ref="K3:K5" si="1">J3/I3</f>
        <v>0</v>
      </c>
      <c r="L3" s="9"/>
      <c r="M3" s="9"/>
    </row>
    <row r="4" spans="1:30">
      <c r="B4">
        <f t="shared" si="0"/>
        <v>0</v>
      </c>
      <c r="D4">
        <f t="shared" ref="D4:D6" si="2">B3*$D$2/$C$2</f>
        <v>24.146054181389871</v>
      </c>
      <c r="F4" s="19" t="s">
        <v>88</v>
      </c>
      <c r="G4" s="8">
        <v>10.4</v>
      </c>
      <c r="H4" s="181">
        <v>8.5747938751472325E-2</v>
      </c>
      <c r="I4" s="9">
        <v>30</v>
      </c>
      <c r="J4" s="6">
        <f t="shared" ref="J4:J8" si="3">(PI()*(G4/2)^2*H4)/1000</f>
        <v>7.2841729537141946E-3</v>
      </c>
      <c r="K4" s="8">
        <f t="shared" si="1"/>
        <v>2.4280576512380648E-4</v>
      </c>
      <c r="L4" s="9"/>
      <c r="M4" s="9"/>
    </row>
    <row r="5" spans="1:30">
      <c r="A5">
        <v>558.38</v>
      </c>
      <c r="B5">
        <f t="shared" si="0"/>
        <v>0.55837999999999999</v>
      </c>
      <c r="D5">
        <f t="shared" si="2"/>
        <v>0</v>
      </c>
      <c r="F5" s="19" t="s">
        <v>89</v>
      </c>
      <c r="G5" s="8">
        <v>10.4</v>
      </c>
      <c r="H5" s="181">
        <v>2.4146054181389869</v>
      </c>
      <c r="I5" s="9">
        <v>30</v>
      </c>
      <c r="J5" s="6">
        <f t="shared" si="3"/>
        <v>0.20511750762519365</v>
      </c>
      <c r="K5" s="8">
        <f t="shared" si="1"/>
        <v>6.8372502541731214E-3</v>
      </c>
      <c r="L5" s="9"/>
      <c r="M5" s="9"/>
    </row>
    <row r="6" spans="1:30">
      <c r="D6">
        <f t="shared" si="2"/>
        <v>65.769140164899881</v>
      </c>
      <c r="F6" s="20" t="s">
        <v>84</v>
      </c>
      <c r="G6" s="10">
        <v>10.4</v>
      </c>
      <c r="H6" s="10">
        <v>0</v>
      </c>
      <c r="I6" s="11">
        <v>30</v>
      </c>
      <c r="J6" s="6">
        <f t="shared" si="3"/>
        <v>0</v>
      </c>
      <c r="K6" s="10">
        <f>J6/I6</f>
        <v>0</v>
      </c>
      <c r="L6" s="13"/>
      <c r="M6" s="13"/>
    </row>
    <row r="7" spans="1:30">
      <c r="F7" s="21" t="s">
        <v>85</v>
      </c>
      <c r="G7" s="12">
        <v>10.4</v>
      </c>
      <c r="H7" s="12">
        <v>0</v>
      </c>
      <c r="I7" s="13">
        <v>30</v>
      </c>
      <c r="J7" s="6">
        <f t="shared" si="3"/>
        <v>0</v>
      </c>
      <c r="K7" s="12">
        <f t="shared" ref="K7:K8" si="4">J7/I7</f>
        <v>0</v>
      </c>
      <c r="L7" s="13"/>
      <c r="M7" s="13"/>
    </row>
    <row r="8" spans="1:30">
      <c r="F8" s="21" t="s">
        <v>86</v>
      </c>
      <c r="G8" s="12">
        <v>10.4</v>
      </c>
      <c r="H8" s="12">
        <v>6.5769140164899884</v>
      </c>
      <c r="I8" s="13">
        <v>30</v>
      </c>
      <c r="J8" s="6">
        <f t="shared" si="3"/>
        <v>0.55870006784271042</v>
      </c>
      <c r="K8" s="12">
        <f t="shared" si="4"/>
        <v>1.8623335594757016E-2</v>
      </c>
      <c r="L8" s="13"/>
      <c r="M8" s="13"/>
    </row>
    <row r="9" spans="1:30">
      <c r="A9" t="s">
        <v>93</v>
      </c>
      <c r="B9" t="s">
        <v>90</v>
      </c>
      <c r="D9" t="s">
        <v>94</v>
      </c>
      <c r="E9" t="s">
        <v>91</v>
      </c>
    </row>
    <row r="10" spans="1:30">
      <c r="A10">
        <v>1</v>
      </c>
      <c r="B10">
        <v>1000</v>
      </c>
      <c r="D10">
        <v>20</v>
      </c>
      <c r="E10">
        <v>1.698</v>
      </c>
    </row>
    <row r="12" spans="1:30">
      <c r="A12" t="s">
        <v>90</v>
      </c>
      <c r="C12" t="s">
        <v>91</v>
      </c>
      <c r="E12" t="s">
        <v>94</v>
      </c>
    </row>
    <row r="13" spans="1:30">
      <c r="A13">
        <v>1698</v>
      </c>
      <c r="C13">
        <v>1.698</v>
      </c>
      <c r="E13">
        <v>20</v>
      </c>
    </row>
    <row r="15" spans="1:30">
      <c r="A15">
        <v>7.28</v>
      </c>
      <c r="C15">
        <f>A15*$C$13/$A$13</f>
        <v>7.28E-3</v>
      </c>
      <c r="E15">
        <f>C15*$E$13/$C$13</f>
        <v>8.5747938751472325E-2</v>
      </c>
      <c r="I15" t="s">
        <v>6</v>
      </c>
      <c r="J15" t="s">
        <v>95</v>
      </c>
      <c r="K15" t="s">
        <v>98</v>
      </c>
      <c r="L15" t="s">
        <v>102</v>
      </c>
      <c r="M15" t="s">
        <v>101</v>
      </c>
      <c r="N15" t="s">
        <v>98</v>
      </c>
      <c r="O15" t="s">
        <v>99</v>
      </c>
      <c r="P15" t="s">
        <v>103</v>
      </c>
      <c r="Q15" t="s">
        <v>100</v>
      </c>
      <c r="R15" t="s">
        <v>104</v>
      </c>
    </row>
    <row r="16" spans="1:30">
      <c r="A16">
        <v>205</v>
      </c>
      <c r="C16">
        <f t="shared" ref="C16:C17" si="5">A16*$C$13/$A$13</f>
        <v>0.20499999999999999</v>
      </c>
      <c r="E16">
        <f t="shared" ref="E16:E17" si="6">C16*$E$13/$C$13</f>
        <v>2.4146054181389869</v>
      </c>
      <c r="H16" t="s">
        <v>96</v>
      </c>
      <c r="I16" s="169">
        <f>I18-$I$18</f>
        <v>0</v>
      </c>
      <c r="J16" s="169">
        <f t="shared" ref="J16:K17" si="7">J18-$I$18</f>
        <v>27</v>
      </c>
      <c r="K16" s="169">
        <f t="shared" si="7"/>
        <v>28</v>
      </c>
      <c r="L16" s="169">
        <f t="shared" ref="L16:M17" si="8">L18-$I$18</f>
        <v>31</v>
      </c>
      <c r="M16" s="169">
        <f t="shared" si="8"/>
        <v>38</v>
      </c>
      <c r="N16" s="169">
        <f>N18-$I$18</f>
        <v>38</v>
      </c>
      <c r="O16" s="169">
        <f>O18-$I$18</f>
        <v>76</v>
      </c>
      <c r="P16" s="169">
        <f>P18-$I$18</f>
        <v>90</v>
      </c>
      <c r="Q16" s="169">
        <f t="shared" ref="Q16:AB17" si="9">Q18-$I$18</f>
        <v>91</v>
      </c>
      <c r="R16" s="169"/>
      <c r="S16" s="169">
        <f t="shared" si="9"/>
        <v>-43623</v>
      </c>
      <c r="T16" s="169">
        <f t="shared" si="9"/>
        <v>-43623</v>
      </c>
      <c r="U16" s="169">
        <f t="shared" si="9"/>
        <v>-43623</v>
      </c>
      <c r="V16" s="169">
        <f t="shared" si="9"/>
        <v>-43623</v>
      </c>
      <c r="W16" s="169">
        <f t="shared" si="9"/>
        <v>-43623</v>
      </c>
      <c r="X16" s="169">
        <f t="shared" si="9"/>
        <v>-43623</v>
      </c>
      <c r="Y16" s="169">
        <f t="shared" si="9"/>
        <v>-43623</v>
      </c>
      <c r="Z16" s="169">
        <f t="shared" si="9"/>
        <v>-43623</v>
      </c>
      <c r="AA16" s="169">
        <f t="shared" si="9"/>
        <v>-43623</v>
      </c>
      <c r="AB16" s="169">
        <f t="shared" si="9"/>
        <v>-43623</v>
      </c>
      <c r="AC16" s="169"/>
      <c r="AD16" s="169"/>
    </row>
    <row r="17" spans="1:30">
      <c r="A17">
        <v>558.38</v>
      </c>
      <c r="C17">
        <f t="shared" si="5"/>
        <v>0.55837999999999999</v>
      </c>
      <c r="E17">
        <f t="shared" si="6"/>
        <v>6.5769140164899884</v>
      </c>
      <c r="H17" t="s">
        <v>97</v>
      </c>
      <c r="I17" s="169">
        <f>I19-$I$18</f>
        <v>0</v>
      </c>
      <c r="J17" s="169">
        <f t="shared" si="7"/>
        <v>27</v>
      </c>
      <c r="K17" s="169">
        <f t="shared" si="7"/>
        <v>28</v>
      </c>
      <c r="L17" s="169"/>
      <c r="M17" s="169">
        <f t="shared" si="8"/>
        <v>38</v>
      </c>
      <c r="N17" s="169">
        <f>N19-$I$18</f>
        <v>38</v>
      </c>
      <c r="O17" s="169"/>
      <c r="P17" s="169">
        <f>P19-$I$18</f>
        <v>80</v>
      </c>
      <c r="Q17" s="169"/>
      <c r="R17" s="169">
        <f t="shared" ref="R17" si="10">R19-$I$18</f>
        <v>81</v>
      </c>
      <c r="S17" s="169">
        <f t="shared" si="9"/>
        <v>-43623</v>
      </c>
      <c r="T17" s="169">
        <f t="shared" si="9"/>
        <v>-43623</v>
      </c>
      <c r="U17" s="169">
        <f t="shared" si="9"/>
        <v>-43623</v>
      </c>
      <c r="V17" s="169">
        <f t="shared" si="9"/>
        <v>-43623</v>
      </c>
      <c r="W17" s="169">
        <f t="shared" si="9"/>
        <v>-43623</v>
      </c>
      <c r="X17" s="169">
        <f t="shared" si="9"/>
        <v>-43623</v>
      </c>
      <c r="Y17" s="169">
        <f t="shared" si="9"/>
        <v>-43623</v>
      </c>
      <c r="Z17" s="169">
        <f t="shared" si="9"/>
        <v>-43623</v>
      </c>
      <c r="AA17" s="169">
        <f t="shared" si="9"/>
        <v>-43623</v>
      </c>
      <c r="AB17" s="169">
        <f t="shared" si="9"/>
        <v>-43623</v>
      </c>
      <c r="AC17" s="169"/>
      <c r="AD17" s="169"/>
    </row>
    <row r="18" spans="1:30">
      <c r="I18" s="185">
        <v>43623</v>
      </c>
      <c r="J18" s="51">
        <v>43650</v>
      </c>
      <c r="K18" s="51">
        <v>43651</v>
      </c>
      <c r="L18" s="51">
        <v>43654</v>
      </c>
      <c r="M18" s="51">
        <v>43661</v>
      </c>
      <c r="N18" s="51">
        <v>43661</v>
      </c>
      <c r="O18" s="51">
        <v>43699</v>
      </c>
      <c r="P18" s="51">
        <v>43713</v>
      </c>
      <c r="Q18" s="51">
        <v>43714</v>
      </c>
      <c r="R18" s="51"/>
      <c r="S18" s="51"/>
      <c r="T18" s="51"/>
      <c r="U18" s="51"/>
      <c r="V18" s="51"/>
      <c r="W18" s="51"/>
      <c r="X18" s="51"/>
      <c r="Y18" s="51"/>
      <c r="Z18" s="51"/>
      <c r="AA18" s="51"/>
    </row>
    <row r="19" spans="1:30">
      <c r="I19" s="185">
        <v>43623</v>
      </c>
      <c r="J19" s="51">
        <v>43650</v>
      </c>
      <c r="K19" s="51">
        <v>43651</v>
      </c>
      <c r="L19" s="51"/>
      <c r="M19" s="51">
        <v>43661</v>
      </c>
      <c r="N19" s="51">
        <v>43661</v>
      </c>
      <c r="O19" s="51"/>
      <c r="P19" s="51">
        <v>43703</v>
      </c>
      <c r="Q19" s="51"/>
      <c r="R19" s="51">
        <v>43704</v>
      </c>
      <c r="S19" s="51"/>
      <c r="T19" s="51"/>
      <c r="U19" s="51"/>
      <c r="V19" s="51"/>
      <c r="W19" s="51"/>
      <c r="X19" s="51"/>
      <c r="Y19" s="51"/>
      <c r="Z19" s="51"/>
      <c r="AA19" s="51"/>
    </row>
    <row r="20" spans="1:30"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</row>
    <row r="21" spans="1:30">
      <c r="I21" s="51"/>
      <c r="J21" s="51"/>
      <c r="K21" s="51"/>
      <c r="L21" s="51"/>
      <c r="M21" s="51"/>
      <c r="N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</row>
    <row r="22" spans="1:30">
      <c r="I22" s="51"/>
      <c r="J22" s="51"/>
      <c r="K22" s="51"/>
      <c r="L22" s="51"/>
      <c r="M22" s="51"/>
      <c r="N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</row>
  </sheetData>
  <mergeCells count="1"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Cracks - REF</vt:lpstr>
      <vt:lpstr>Cracks - ADDS</vt:lpstr>
      <vt:lpstr>Water permeability</vt:lpstr>
      <vt:lpstr>Chloride penetration</vt:lpstr>
      <vt:lpstr>Hoja1</vt:lpstr>
    </vt:vector>
  </TitlesOfParts>
  <Company>UGent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Mullem</dc:creator>
  <cp:lastModifiedBy>Chrysoula Litina</cp:lastModifiedBy>
  <dcterms:created xsi:type="dcterms:W3CDTF">2019-04-09T20:32:35Z</dcterms:created>
  <dcterms:modified xsi:type="dcterms:W3CDTF">2021-02-24T13:12:49Z</dcterms:modified>
</cp:coreProperties>
</file>